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935" windowHeight="8130" activeTab="1"/>
  </bookViews>
  <sheets>
    <sheet name="งานบริหารทั่วไป" sheetId="6" r:id="rId1"/>
    <sheet name="งานบริการสาธารณสุขอื่น" sheetId="7" r:id="rId2"/>
  </sheets>
  <definedNames>
    <definedName name="_xlnm.Print_Area" localSheetId="1">งานบริการสาธารณสุขอื่น!$A$1:$M$64</definedName>
    <definedName name="_xlnm.Print_Area" localSheetId="0">งานบริหารทั่วไป!$A$1:$M$283</definedName>
  </definedNames>
  <calcPr calcId="144525"/>
</workbook>
</file>

<file path=xl/calcChain.xml><?xml version="1.0" encoding="utf-8"?>
<calcChain xmlns="http://schemas.openxmlformats.org/spreadsheetml/2006/main">
  <c r="K14" i="7" l="1"/>
  <c r="K40" i="6" l="1"/>
  <c r="K140" i="6" l="1"/>
  <c r="K141" i="6"/>
  <c r="K197" i="6"/>
  <c r="K158" i="6" l="1"/>
  <c r="K142" i="6"/>
  <c r="K183" i="6"/>
  <c r="K131" i="6" l="1"/>
  <c r="K130" i="6" s="1"/>
  <c r="K18" i="6" l="1"/>
  <c r="K70" i="6"/>
  <c r="K61" i="6" s="1"/>
  <c r="K12" i="7"/>
  <c r="K11" i="7" s="1"/>
  <c r="K10" i="7" s="1"/>
  <c r="K9" i="7" s="1"/>
  <c r="G6" i="7" l="1"/>
  <c r="K83" i="6"/>
  <c r="K47" i="6"/>
  <c r="K46" i="6" l="1"/>
  <c r="K45" i="6" s="1"/>
  <c r="K12" i="6"/>
  <c r="K11" i="6" s="1"/>
  <c r="K10" i="6" s="1"/>
  <c r="K9" i="6" l="1"/>
  <c r="G6" i="6" s="1"/>
</calcChain>
</file>

<file path=xl/sharedStrings.xml><?xml version="1.0" encoding="utf-8"?>
<sst xmlns="http://schemas.openxmlformats.org/spreadsheetml/2006/main" count="382" uniqueCount="188">
  <si>
    <t>บาท</t>
  </si>
  <si>
    <t>จำนวน</t>
  </si>
  <si>
    <t>เทศบาลตำบลโพธิ์กลาง</t>
  </si>
  <si>
    <t>อำเภอเมืองนครราชสีมา  จังหวัดนครราชสีมา</t>
  </si>
  <si>
    <t>รวม</t>
  </si>
  <si>
    <t>งบบุคลากร</t>
  </si>
  <si>
    <t>งบดำเนินงาน</t>
  </si>
  <si>
    <t>แผนงานสาธารณสุข</t>
  </si>
  <si>
    <t>แยกเป็น</t>
  </si>
  <si>
    <t>รายงานรายละเอียดประมาณการรายจ่ายงบประมาณรายจ่ายทั่วไป</t>
  </si>
  <si>
    <t>ประมาณการรายจ่ายรวมทั้งสิ้น</t>
  </si>
  <si>
    <t>และหมวดเงินอุดหนุนทั่วไป</t>
  </si>
  <si>
    <t>จ่ายจากรายได้จัดเก็บเอง หมวดภาษีจัดสรร</t>
  </si>
  <si>
    <t>ตั้งจ่ายจากเงินรายได้</t>
  </si>
  <si>
    <t>หมวดเงินเดือน ค่าจ้างประจำ และค่าจ้างชั่วคราว</t>
  </si>
  <si>
    <t>เงินเดือน (ฝ่ายประจำ)</t>
  </si>
  <si>
    <t xml:space="preserve">เพื่อจ่ายเป็นเงินเดือนพนักงานเทศบาล และเงินปรับปรุงเงินเดือนประจำปี ตามตำแหน่งและอัตรา </t>
  </si>
  <si>
    <t>ประเภทเงินเดือนพนักงาน</t>
  </si>
  <si>
    <t>ประเภทเงินเพิ่มต่าง ๆของพนักงาน</t>
  </si>
  <si>
    <t>- เงินเพิ่มค่าครองชีพชั่วคราว</t>
  </si>
  <si>
    <t>- เงินค่าตอบแทนเป็นรายเดือนของพนักงานส่วนท้องถิ่น</t>
  </si>
  <si>
    <t>ประเภทเงินประจำตำแหน่ง</t>
  </si>
  <si>
    <t>ประเภทค่าตอบแทนพนักงานจ้าง</t>
  </si>
  <si>
    <t>เพื่อจ่ายเป็นค่าตอบแทนพนักงานจ้าง และเงินปรับปรุงค่าตอบแทนพนักงานจ้าง ตามอัตราที่กำหนด</t>
  </si>
  <si>
    <t>ประเภทเงินเพิ่มต่าง ๆ ของพนักงานจ้าง</t>
  </si>
  <si>
    <t>เพื่อจ่ายเป็นเงินเพิ่มค่าครองชีพชั่วคราวให้แก่พนักงานจ้าง</t>
  </si>
  <si>
    <t>หมวดค่าตอบแทน ใช้สอย และวัสดุ</t>
  </si>
  <si>
    <t>หมวดค่าตอบแทน</t>
  </si>
  <si>
    <t>ประเภทค่าเช่าบ้าน</t>
  </si>
  <si>
    <t>ประเภทเงินช่วยเหลือการศึกษาบุตร</t>
  </si>
  <si>
    <t>หมวดค่าใช้สอย</t>
  </si>
  <si>
    <t>ประเภทรายจ่ายเพื่อให้ได้มาซึ่งบริการ</t>
  </si>
  <si>
    <t>เพื่อจ่ายเป็นค่าจ้างเหมาบริการ  ค่าถ่ายเอกสาร  ค่าเย็บหนังสือหรือเข้าปกหนังสือ  ค่าจ้างเหมา</t>
  </si>
  <si>
    <t>โฆษณาและเผยแพร่ข่าวทางวิทยุกระจายเสียง โทรทัศน์ หรือสิ่งพิมพ์ต่าง ๆ  ค่าธรรมเนียมต่าง ๆ</t>
  </si>
  <si>
    <t>ค่าติดตั้งไฟฟ้า  ประปา  โทรศัพท์  เครื่องรับสัญญาณต่าง ๆ  ฯลฯ</t>
  </si>
  <si>
    <t>ประเภทรายจ่ายเกี่ยวเนื่องกับการปฏิบัติราชการที่ไม่เข้าลักษณะรายจ่ายหมวดอื่นๆ</t>
  </si>
  <si>
    <t>- ค่าใช้จ่ายในการเดินทางไปราชการ</t>
  </si>
  <si>
    <t>ประเภทค่าบำรุงรักษาและซ่อมแซม</t>
  </si>
  <si>
    <t>เพื่อจ่ายเป็นค่าบำรุงรักษาซ่อมแซมครุภัณฑ์สำนักงาน  ครุภัณฑ์อื่น  ตามความจำเป็น เช่น รถยนต์</t>
  </si>
  <si>
    <t>หมวดค่าวัสดุ</t>
  </si>
  <si>
    <t>ประเภทวัสดุสำนักงาน</t>
  </si>
  <si>
    <t>เพื่อจ่ายเป็นค่าจัดซื้อวัสดุสำนักงาน เช่น กระดาษ ดินสอ ปากกา ยางลบ ไม้บรรทัด กาว แลคซีน</t>
  </si>
  <si>
    <t>ลวดเสียบ แฟ้ม ฯลฯ</t>
  </si>
  <si>
    <t>ประเภทวัสดุงานบ้านงานครัว</t>
  </si>
  <si>
    <t>ประเภทวัสดุก่อสร้าง</t>
  </si>
  <si>
    <t>แก้วน้ำจานรอง  ถาด  กระติกน้ำร้อน  ถังขยะ น้ำยาล้างห้องน้ำ น้ำยาล้างจาน  กระดาษชำระ ฯลฯ</t>
  </si>
  <si>
    <t>เพื่อจ่ายเป็นค่าจัดซื้อวัสดุก่อสร้าง เช่น ไม้ต่างๆ  ปูนซีเมนต์  ปูนขาว  ทราย  อิฐหรือซีเมนต์บล็อก</t>
  </si>
  <si>
    <t>กระเบื้อง  สังกะสี  ตะปู  ค้อน  จอบ  เสียม  ขวาน  ท่อน้ำบาดาล  ท่อน้ำและอุปกรณ์ประปา ฯลฯ</t>
  </si>
  <si>
    <t>ประเภทวัสดุยานพาหนะและขนส่ง</t>
  </si>
  <si>
    <t>เพื่อจ่ายเป็นค่าจัดซื้อวัสดุยานพาหนะและขนส่ง เช่น แบตเตอรี่  ยางนอก ยางใน เพลา น้ำมันเบรก</t>
  </si>
  <si>
    <t>ประเภทวัสดุเชื้อเพลิงและหล่อลื่น</t>
  </si>
  <si>
    <t>ถ่าน  ก๊าส  แก๊สหุงต้ม  น้ำมันจารบี  น้ำมันเครื่อง ฯลฯ</t>
  </si>
  <si>
    <t>ประเภทวัสดุโฆษณาและเผยแพร่</t>
  </si>
  <si>
    <t>เพื่อจ่ายเป็นค่าจัดซื้อวัสดุเชื้อเพลิงและหล่อลื่น เช่น น้ำมันดีเซล น้ำมันก๊าด น้ำมันเบนซิน น้ำมันเตา</t>
  </si>
  <si>
    <t>ประเภทวัสดุเครื่องแต่งกาย</t>
  </si>
  <si>
    <t>เพื่อจ่ายเป็นค่าจัดซื้อวัสดุเครื่องแต่งกาย เช่น เครื่องแบบ เสื้อ กางเกง ผ้า เครื่องหมายยศและสังกัด</t>
  </si>
  <si>
    <t>ประเภทวัสดุคอมพิวเตอร์</t>
  </si>
  <si>
    <t>เพื่อจ่ายเป็นค่าจัดซื้อวัสดุคอมพิวเตอร์ เช่น อุปกรณ์บันทึกข้อมูล หัวพิมพ์หรือแถบพิมพ์สำหรับ</t>
  </si>
  <si>
    <t>เครื่องพิมพ์คอมพิวเตอร์ ตลับผงหมึกสำหรับเครื่องพิมพ์แบบเลเซอร์ กระดาษต่อเนื่อง ฯลฯ</t>
  </si>
  <si>
    <t>งานบริหารทั่วไปเกี่ยวกับสาธารณสุข</t>
  </si>
  <si>
    <t>เพื่อจ่ายเป็นค่าใช้จ่ายในการเดินทางไปราชการในราชอาณาจักรและนอกราชอาณาจักรของ</t>
  </si>
  <si>
    <t>ค่าลงทะเบียนต่าง ๆ ฯลฯ</t>
  </si>
  <si>
    <t>ประเภทค่าตอบแทนการปฏิบัติงานนอกเวลาราชการ</t>
  </si>
  <si>
    <t>เพื่อจ่ายเป็นเงินตอบแทนการปฏิบัติงานนอกเวลาราชการให้แก่พนักงานเทศบาล ลูกจ้างประจำและ</t>
  </si>
  <si>
    <t>พนักงานจ้าง ที่ได้รับคำสั่งให้ปฏิบัติงานนอกเวลาราชการ หรือในวันหยุดราชการ</t>
  </si>
  <si>
    <t>เพื่อจ่ายเป็นเงินช่วยเหลือการศึกษาบุตร ให้แก่พนักงานเทศบาล และผู้มีสิทธิเบิกได้ตามระเบียบฯ</t>
  </si>
  <si>
    <t>- โครงการค้นหาผู้เกี่ยวข้องกับยาเสพติด (Re-X-Ray)</t>
  </si>
  <si>
    <t>ประเภทวัสดุวิทยาศาสตร์หรือการแพทย์</t>
  </si>
  <si>
    <t>เพื่อจ่ายเป็นค่าจัดซื้อวัสดุวิทยาศาสตร์หรือการแพทย์ เช่น แอลกอฮอล์  น้ำยาต่างๆ  เวชภัณฑ์</t>
  </si>
  <si>
    <t>เคมีภัณฑ์  ถุงมือ  สำลีและผ้าพันแผล  เครื่องมือวิทยาศาสตร์  ยาคุมกำเนิดสุนัขและแมว</t>
  </si>
  <si>
    <t>งานบริการสาธารณสุขและงานสาธารณสุขอื่น</t>
  </si>
  <si>
    <t>เพื่อจ่ายเป็นค่าใช้จ่ายตามโครงการค้นหาผู้เกี่ยวข้องกับยาเสพติด (Re-X-Ray)  โดยจ่ายเป็น</t>
  </si>
  <si>
    <t>- โครงการพลังชุมชนต้านยาเสพติด</t>
  </si>
  <si>
    <t xml:space="preserve">เพื่อจ่ายเป็นค่าใช้จ่ายตามโครงการพลังชุมชนต้านยาเสพติด  โดยจ่ายเป็นค่าอาหาร  ค่าเครื่องดื่ม  </t>
  </si>
  <si>
    <t>- โครงการอบรมทบทวนหน่วยกู้ชีพตำบลโพธิ์กลาง</t>
  </si>
  <si>
    <t xml:space="preserve">เพื่อจ่ายเป็นค่าใช้จ่ายตามโครงการอบรมทบทวนหน่วยกู้ชีพตำบลโพธิ์กลาง โดยจ่ายเป็นค่าอาหาร </t>
  </si>
  <si>
    <t>- โครงการป้องกันและควบคุมโรคพิษสุนัขบ้า</t>
  </si>
  <si>
    <t xml:space="preserve">เพื่อจ่ายเป็นค่าใช้จ่ายตามโครงการป้องกันและควบคุมโรคพิษสุนัขบ้า  โดยจ่ายเป็นค่าอาหาร   </t>
  </si>
  <si>
    <t>เพื่อจ่ายเป็นค่าจัดซื้อวัสดุงานบ้านงานครัว เช่น แปรง  ไม้กวาด  เข่ง  ผ้าปูโต๊ะ  ถ้วยชาม  ช้อนส้อม</t>
  </si>
  <si>
    <t>น้ำยาเคมีป้องกันโรคต่างๆ น้ำยาตรวจสารเสพติดในปัสสาวะ ชุดทดสอบสารปนเปื้อนในอาหาร ฯลฯ</t>
  </si>
  <si>
    <t xml:space="preserve">พนักงานเทศบาล  พนักงานจ้าง  เช่นค่าเบี้ยเลี้ยงเดินทาง  ค่าเช่าที่พัก  ค่าพาหนะ  </t>
  </si>
  <si>
    <t>หัวเทียน หม้อน้ำรถยนต์ ฟิล์มกรองแสง สัญญาณไฟกระพริบ สัญญาณไฟฉุกเฉิน กรวยจราจร ฯลฯ</t>
  </si>
  <si>
    <t>ตั้งไว้</t>
  </si>
  <si>
    <t xml:space="preserve">ค่าอาหาร  ค่าเครื่องดื่ม  ค่าวัสดุอุปกรณ์    ค่าใช้จ่ายอื่น ๆ ในโครงการฯ </t>
  </si>
  <si>
    <t xml:space="preserve">ค่าวิทยากร  ค่าวัสดุอุปกรณ์  ค่าใช้จ่ายอื่น ๆ ในโครงการฯ </t>
  </si>
  <si>
    <t xml:space="preserve">ค่าเครื่องดื่ม  ค่าวิทยากร  ค่าวัสดุอุปกรณ์  ค่าใช้จ่ายอื่น ๆ ในโครงการฯ </t>
  </si>
  <si>
    <t>ค่าวิทยากร  ค่าเครื่องดื่ม  ค่าวัสดุ  ค่าใช้จ่ายอื่น ๆ ในโครงการฯ</t>
  </si>
  <si>
    <t>ค่าวิทยากร   ค่าวัสดุ  ค่าใช้จ่ายอื่น ๆ ในโครงการฯ</t>
  </si>
  <si>
    <t>ค่าเครื่องดื่ม  ค่าวิทยากร   ค่าวัสดุ  ค่าใช้จ่ายอื่น ๆ ในโครงการฯ</t>
  </si>
  <si>
    <t>หมวดใช้สอย</t>
  </si>
  <si>
    <t xml:space="preserve">เมมโมรี่การ์ด  แถบบันทึกเสียงหรือภาพ (วีดีโอเทป แผ่นซีดี)   รูปสีหรือขาวดำที่ได้จากการล้าง อัด </t>
  </si>
  <si>
    <t>ขยาย ฯลฯ</t>
  </si>
  <si>
    <t>เพื่อจ่ายเป็นค่าจัดซื้อวัสดุโฆษณาและเผยแพร่ เช่น กระดาษเขียนโปสเตอร์  พู่กันและสี  ป้ายไวนิล</t>
  </si>
  <si>
    <t xml:space="preserve">รถจักรยานยนต์  เครื่องพ่นหมอกควัน  คอมพิวเตอร์  พิมพ์ดีด  เครื่องถ่ายเอกสาร ฯลฯ </t>
  </si>
  <si>
    <t xml:space="preserve">ที่ชำรุดทรุดโทรม และค่าบำรุงรักษาหรือซ่อมแซมทรัพย์สิน และสิ่งก่อสร้างอื่น </t>
  </si>
  <si>
    <t>ถุงเท้า รองเท้า เข็มขัด หมวก ผ้าผูกคอ ถุงมือ ผ้าปิดจมูก เสื้อกันฝน เสื้อสะท้อนแสง ฯลฯ</t>
  </si>
  <si>
    <t>เพื่อจ่ายเป็นเงินเพิ่มค่าตอบแทนเป็นรายเดือนให้แก่ผู้อำนวยการกองสาธารณสุขและสิ่งแวดล้อม</t>
  </si>
  <si>
    <t>ระดับ 8  ในอัตราเท่ากับอัตราเงินประจำตำแหน่งที่ได้รับ</t>
  </si>
  <si>
    <t>- เงินเพิ่มพิเศษสำหรับการสู้รบ (พ.ส.ร.)</t>
  </si>
  <si>
    <t>ที่ ก.ท.กำหนด  จำนวน 6 อัตรา</t>
  </si>
  <si>
    <t>พนักงานจ้างตามภารกิจ จำนวน 4 อัตรา  พนักงานจ้างทั่วไป จำนวน 28 อัตรา</t>
  </si>
  <si>
    <t>งบลงทุน</t>
  </si>
  <si>
    <t>หมวดค่าครุภัณฑ์</t>
  </si>
  <si>
    <t>เพื่อจ่ายเป็นเงินเพิ่มพิเศษสำหรับการสู้รบ (พ.ส.ร.) ให้แก่พนักงานเทศบาล</t>
  </si>
  <si>
    <t>- โครงการสานพลังชุมชน จัดการขยะมูลฝอย</t>
  </si>
  <si>
    <t xml:space="preserve">เพื่อจ่ายเป็นค่าใช้จ่ายตามโครงการสานพลังชุมชน จัดการขยะมูลฝอย  โดยจ่ายเป็นค่าอาหาร  </t>
  </si>
  <si>
    <t>- โครงการจัดการน้ำเสียในครัวเรือน</t>
  </si>
  <si>
    <t>เพื่อจ่ายเป็นค่าใช้จ่ายตามโครงการจัดการน้ำเสียในครัวเรือน  โดยจ่ายเป็นค่าอาหาร  ค่าเครื่องดื่ม</t>
  </si>
  <si>
    <t>เพื่อจ่ายเป็นค่าเช่าบ้าน ให้แก่พนักงานเทศบาลที่มีสิทธิเบิกได้ตามระเบียบฯ</t>
  </si>
  <si>
    <t>- โครงการคนรุ่นใหม่หลีกไกลยาเสพติด</t>
  </si>
  <si>
    <t xml:space="preserve">เพื่อจ่ายเป็นค่าใช้จ่ายตามโครงการคนรุ่นใหม่หลีกไกลยาเสพติด โดยจ่ายเป็นค่าอาหาร ค่าเครื่องดื่ม  </t>
  </si>
  <si>
    <t>ประเภทครุภัณฑ์วิทยาศาสตร์หรือการแพทย์</t>
  </si>
  <si>
    <t xml:space="preserve">เนื่องจากครุภัณฑ์ที่จัดซื้อไม่ปรากฏในบัญชีราคามาตรฐานครุภัณฑ์  จึงขอจัดซื้อตามราคาท้องตลาด </t>
  </si>
  <si>
    <t>เพื่อจ่ายเป็นเงินประจำตำแหน่งให้แก่ผู้อำนวยการกองสาธารณสุขและสิ่งแวดล้อม  หัวหน้าฝ่าย</t>
  </si>
  <si>
    <t>บริการสาธารณสุข</t>
  </si>
  <si>
    <t>งบเงินอุดหนุน</t>
  </si>
  <si>
    <t>เงินอุดหนุนเอกชน</t>
  </si>
  <si>
    <t>- อุดหนุนโครงการพัฒนางานศูนย์สาธารณสุขมูลฐานชุมชน (ศสมช.)</t>
  </si>
  <si>
    <t>ประจำปีงบประมาณ 2561</t>
  </si>
  <si>
    <t xml:space="preserve">ตั้งจ่ายจากเงินรายได้ </t>
  </si>
  <si>
    <t xml:space="preserve">ตั้งจ่ายจากเงินรายได้  </t>
  </si>
  <si>
    <t xml:space="preserve">ตั้งจ่ายจากเงินอุดหนุนทั่วไป  </t>
  </si>
  <si>
    <t>เพื่อจ่ายเป็นค่าใช้จ่ายตามโครงการรักษ์สิ่งแวดล้อม รักชีวิต  โดยจ่ายเป็น  ค่าอาหาร  ค่าเครื่องดื่ม</t>
  </si>
  <si>
    <t>- โครงการรักษ์สิ่งแวดล้อม  รักชีวิต</t>
  </si>
  <si>
    <t>- กระเป๋าพยาบาลช่วยชีวิตขั้นพื้นฐานพร้อมอุปกรณ์</t>
  </si>
  <si>
    <t>เพื่อจ่ายเป็นค่าจัดซื้อกระเป๋าพยาบาลช่วยชีวิตขั้นพื้นฐานพร้อมอุปกรณ์  จำนวน 1 ชุด</t>
  </si>
  <si>
    <t>- เครื่องวัดออกซิเจนในเลือดที่ปลายนิ้ว</t>
  </si>
  <si>
    <t>เพื่อจ่ายเป็นค่าจัดซื้อเครื่องวัดออกซิเจนในเลือดที่ปลายนิ้ว  จำนวน 1 เครื่อง</t>
  </si>
  <si>
    <t xml:space="preserve">- เครื่องช่วยหายใจชนิดมือบีบ (Ambu bag) </t>
  </si>
  <si>
    <t>เพื่อจ่ายเป็นค่าจัดซื้อเครื่องช่วยหายใจชนิดมือบีบ (Ambu bag)   จำนวน 1 เครื่อง</t>
  </si>
  <si>
    <t xml:space="preserve">- เฝือกดามคอ  </t>
  </si>
  <si>
    <t>เพื่อจ่ายเป็นค่าจัดซื้อเฝือกดามคอ  จำนวน 6 ชุด</t>
  </si>
  <si>
    <t>- ชุดป้องกันสารเคมีพร้อมอุปกรณ์</t>
  </si>
  <si>
    <t>เพื่อจ่ายเป็นค่าจัดซื้อชุดป้องกันสารเคมีพร้อมอุปกรณ์</t>
  </si>
  <si>
    <t>ประเภทครุภัณฑ์ไฟฟ้าและวิทยุ</t>
  </si>
  <si>
    <t xml:space="preserve">- วิทยุสื่อสาร </t>
  </si>
  <si>
    <t xml:space="preserve">   - ระบบ VHF / FM</t>
  </si>
  <si>
    <t xml:space="preserve">   - ประกอบด้วย : ตัวเครื่อง  แท่นชาร์ท  แบตเตอรี่ 1 ก้อน  เสายาง เหล็กพับ</t>
  </si>
  <si>
    <t>จัดซื้อตามบัญชีราคามาตราฐานตรุภัณฑ์</t>
  </si>
  <si>
    <t xml:space="preserve">ตั้งจ่ายจากเงินอุดหนุนทั่วไป    </t>
  </si>
  <si>
    <t xml:space="preserve">   - ประกอบด้วย : ตัวเครื่อง  ไมโครโฟน  เสาอากาศ  อุปกรณ์ติดตั้งครบชุด หนังสือคู่มือ</t>
  </si>
  <si>
    <t>ขนาดกำลังส่ง 5 วัตต์</t>
  </si>
  <si>
    <t>ขนาดกำลังส่ง 25 วัตต์</t>
  </si>
  <si>
    <t>ประเภทครุภัณฑ์สำนักงาน</t>
  </si>
  <si>
    <t xml:space="preserve">- ตู้เก็บเอกสาร ชนิด 2 บาน </t>
  </si>
  <si>
    <t xml:space="preserve">  ตั้งไว้</t>
  </si>
  <si>
    <t xml:space="preserve"> - มีมือจับชนิดบิด</t>
  </si>
  <si>
    <t xml:space="preserve"> - มีแผ่นชั้นปรับระดับ 3 ชิ้น</t>
  </si>
  <si>
    <t xml:space="preserve"> - คุณสมบัติตามมาตรฐานผลิตภัณฑ์อุตสาหกรรม</t>
  </si>
  <si>
    <t>ตั้งจ่ายจากเงินอุดหนุนทั่วไป</t>
  </si>
  <si>
    <t>เพื่อจ่ายเป็นค่าจัดซื้อตู้เก็บเอกสาร ชนิด 2 บาน  จำนวน 1 หลัง  มีคุณลักษณะพื้นฐานดังนี้</t>
  </si>
  <si>
    <t>เนื่องจากครุภัณฑ์ที่จัดซื้อไม่ปรากฏในบัญชีมาตรฐานครุภัณฑ์  จึงขอจัดซื้อตามราคาท้องตลาด</t>
  </si>
  <si>
    <t>ในปัจจุบัน</t>
  </si>
  <si>
    <t>- ตู้เหล็กเก็บเอกสาร ชนิดบานเลื่อนกระจก</t>
  </si>
  <si>
    <t>เพื่อจ่ายเป็นค่าจัดซื้อตู้เก็บเอกสาร ชนิดบานเลื่อนกระจก  จำนวน 1 หลัง</t>
  </si>
  <si>
    <t>ประเภทครุภัณฑ์คอมพิวเตอร์</t>
  </si>
  <si>
    <t>- เครื่องคอมพิวเตอร์</t>
  </si>
  <si>
    <t>เพื่อจ่ายเป็นค่าจัดซื้อเครื่องคอมพิวเตอร์ จำนวน 1 เครื่อง  มีคุณลักษณะพื้นฐานดังนี้</t>
  </si>
  <si>
    <t xml:space="preserve"> - มีหน่วยประมวลผลกลาง (CPU) ไม่น้อยกว่า 2 แกนหลัก (2 core) มีความเร็วสัญญาณนาฬิกา</t>
  </si>
  <si>
    <t xml:space="preserve">   พื้นฐานไม่น้อยกว่า 3.3 GHz หรือดีกว่า จำนวน 1 หน่วย</t>
  </si>
  <si>
    <t xml:space="preserve"> - มีหน่วยความจำหลัก (RAM) ชนิด DDR3 หรือดีกว่า มีขนาดไม่น้อยกว่า 4 GB</t>
  </si>
  <si>
    <t xml:space="preserve"> - มีหน่วยจัดเก็บข้อมูล (Hard Drive) ชนิด SATA หรือดีกว่า ขนาดความจุไม่น้อยกว่า 1 TB หรือ</t>
  </si>
  <si>
    <t xml:space="preserve">   ชนิด Solid State Drive ขนาดความจุไม่น้อยกว่า 120 GB จำนวน 1 หน่วย</t>
  </si>
  <si>
    <t xml:space="preserve"> - มี DVD-RW หรือดีกว่า จำนวน 1 หน่วย</t>
  </si>
  <si>
    <t xml:space="preserve"> - มีช่องเชื่อมต่อระบบเครือข่าย (Network Interface) แบบ 10/100/1000 Base-T หรือดีกว่า</t>
  </si>
  <si>
    <t xml:space="preserve">   จำนวนไม่น้อยกว่า 1 ช่อง</t>
  </si>
  <si>
    <t xml:space="preserve"> - มีแป้นพิมพ์และเมาส์</t>
  </si>
  <si>
    <t xml:space="preserve"> - มีจอภาพแบบ LCD หรือดีกว่า มี Contrast Ratio ไม่น้อยกว่า 600 : 1 และมีขนาดไม่น้อยกว่า</t>
  </si>
  <si>
    <t>19 นิ้ว จำนวน 1 หน่วย</t>
  </si>
  <si>
    <t>จัดซื้อตามเกณฑ์ราคากลาง  และคุณลักษณะพื้นฐานครุภัณฑ์คอมพิวเตอร์ของกระทรวงเทคโนโลยี</t>
  </si>
  <si>
    <t>สารสนเทศและการสื่อสาร</t>
  </si>
  <si>
    <t xml:space="preserve">ตั้งจ่ายจากเงินอุดหนุนทั่วไป   </t>
  </si>
  <si>
    <t>- เครื่องสำรองไฟฟ้า</t>
  </si>
  <si>
    <t>เพื่อจ่ายเป็นค่าจัดซื้อเครื่องสำรองไฟฟ้า จำนวน 1 เครื่อง  มีคุณลักษณะพื้นฐานดังนี้</t>
  </si>
  <si>
    <t xml:space="preserve"> - มีกำลังไฟฟ้าด้านนอกไม่น้อยกว่า 800 VA (480 Watts)</t>
  </si>
  <si>
    <t xml:space="preserve"> - สามารถสำรองไฟฟ้าได้ไม่น้อยกว่า 15 นาที</t>
  </si>
  <si>
    <t xml:space="preserve">ตั้งจ่ายจากเงินอุดหนุนทั่วไป </t>
  </si>
  <si>
    <t>- เครื่องพิมพ์ Multifunction แบบฉีดหมึก (inkjet)</t>
  </si>
  <si>
    <t xml:space="preserve">เพื่อจ่ายเป็นค่าจัดซื้อเครื่องพิมพ์ Multifunction แบบฉีดหมึก (inkjet) จำนวน 1 เครื่อง  </t>
  </si>
  <si>
    <t>เพื่อจ่ายเป็นค่าจัดซื้อวิทยุสื่อสารติดรถยนต์   จำนวน 1 เครื่อง  มีคุณลักษณะพื้นฐานดังนี้</t>
  </si>
  <si>
    <t>เพื่อจ่ายเป็นค่าจัดซื้อวิทยุสื่อสาร  จำนวน 4 เครื่อง  มีคุณลักษณะพื้นฐานดังนี้</t>
  </si>
  <si>
    <t>- วิทยุสื่อสาร</t>
  </si>
  <si>
    <t>เพื่อจ่ายเป็นค่าใช้จ่ายในโครงการส่งเสริมการบำบัดฟื้นฟูผู้ติดยาเสพติด</t>
  </si>
  <si>
    <t>เพื่อจ่ายเป็นค่าใช้จ่ายในโครงการอบรมอาชีพให้แก่ผู้ผ่านการบำบัด</t>
  </si>
  <si>
    <t xml:space="preserve"> - โครงการส่งเสริมการบำบัดฟื้นฟูผู้ติดยาเสพติด</t>
  </si>
  <si>
    <t xml:space="preserve"> - โครงการอบรมอาชีพให้แก่ผู้ผ่านการบำบัด</t>
  </si>
  <si>
    <t>เพื่อจ่ายเป็นเงินอุดหนุนโครงการพัฒนาศูนย์สาธารณสุขมูลฐานชุมชน (ศสมช.) จำนวน 32 ชุมชน ๆ</t>
  </si>
  <si>
    <t>15,000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</si>
</sst>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43" fontId="2" fillId="0" borderId="0" xfId="1" applyFont="1"/>
    <xf numFmtId="187" fontId="2" fillId="0" borderId="0" xfId="1" applyNumberFormat="1" applyFont="1"/>
    <xf numFmtId="0" fontId="2" fillId="0" borderId="0" xfId="0" quotePrefix="1" applyFont="1"/>
    <xf numFmtId="187" fontId="2" fillId="0" borderId="0" xfId="0" applyNumberFormat="1" applyFont="1"/>
    <xf numFmtId="0" fontId="4" fillId="0" borderId="0" xfId="0" applyFont="1"/>
    <xf numFmtId="187" fontId="2" fillId="2" borderId="0" xfId="1" applyNumberFormat="1" applyFont="1" applyFill="1"/>
    <xf numFmtId="0" fontId="5" fillId="0" borderId="0" xfId="0" applyFont="1"/>
    <xf numFmtId="0" fontId="6" fillId="0" borderId="0" xfId="0" quotePrefix="1" applyFont="1"/>
    <xf numFmtId="0" fontId="6" fillId="0" borderId="0" xfId="0" applyFont="1"/>
    <xf numFmtId="187" fontId="6" fillId="0" borderId="0" xfId="1" applyNumberFormat="1" applyFont="1"/>
    <xf numFmtId="187" fontId="6" fillId="3" borderId="0" xfId="1" applyNumberFormat="1" applyFont="1" applyFill="1"/>
    <xf numFmtId="3" fontId="2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7"/>
  <sheetViews>
    <sheetView view="pageBreakPreview" topLeftCell="A184" zoomScale="150" zoomScaleNormal="160" zoomScaleSheetLayoutView="150" workbookViewId="0">
      <selection activeCell="I189" sqref="I189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 customWidth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5.875" style="1" customWidth="1"/>
    <col min="11" max="11" width="13.625" style="1" customWidth="1"/>
    <col min="12" max="12" width="4.5" style="1" customWidth="1"/>
    <col min="13" max="16384" width="9" style="1"/>
  </cols>
  <sheetData>
    <row r="1" spans="1:12" x14ac:dyDescent="0.35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35">
      <c r="A2" s="15" t="s">
        <v>118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3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3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6" spans="1:12" x14ac:dyDescent="0.35">
      <c r="A6" s="2" t="s">
        <v>10</v>
      </c>
      <c r="D6" s="3"/>
      <c r="E6" s="2"/>
      <c r="F6" s="2"/>
      <c r="G6" s="4">
        <f>K9</f>
        <v>8701980</v>
      </c>
      <c r="H6" s="2" t="s">
        <v>0</v>
      </c>
      <c r="I6" s="2" t="s">
        <v>12</v>
      </c>
      <c r="J6" s="2"/>
      <c r="K6" s="2"/>
      <c r="L6" s="2"/>
    </row>
    <row r="7" spans="1:12" x14ac:dyDescent="0.35">
      <c r="A7" s="2" t="s">
        <v>11</v>
      </c>
      <c r="B7" s="2"/>
      <c r="C7" s="2"/>
      <c r="G7" s="2" t="s">
        <v>8</v>
      </c>
    </row>
    <row r="8" spans="1:12" x14ac:dyDescent="0.35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35">
      <c r="A9" s="2" t="s">
        <v>59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4">
        <f>K10+K45+K130+K140</f>
        <v>8701980</v>
      </c>
      <c r="L9" s="2" t="s">
        <v>0</v>
      </c>
    </row>
    <row r="10" spans="1:12" x14ac:dyDescent="0.35">
      <c r="A10" s="2"/>
      <c r="B10" s="2" t="s">
        <v>5</v>
      </c>
      <c r="C10" s="2"/>
      <c r="D10" s="2"/>
      <c r="E10" s="2"/>
      <c r="F10" s="2"/>
      <c r="G10" s="2"/>
      <c r="H10" s="2"/>
      <c r="I10" s="2"/>
      <c r="J10" s="2" t="s">
        <v>4</v>
      </c>
      <c r="K10" s="4">
        <f>K11</f>
        <v>5306480</v>
      </c>
      <c r="L10" s="2" t="s">
        <v>0</v>
      </c>
    </row>
    <row r="11" spans="1:12" x14ac:dyDescent="0.35">
      <c r="A11" s="2"/>
      <c r="B11" s="2"/>
      <c r="C11" s="2" t="s">
        <v>14</v>
      </c>
      <c r="D11" s="2"/>
      <c r="E11" s="2"/>
      <c r="F11" s="2"/>
      <c r="G11" s="2"/>
      <c r="H11" s="2"/>
      <c r="I11" s="2"/>
      <c r="J11" s="2" t="s">
        <v>4</v>
      </c>
      <c r="K11" s="4">
        <f>K12</f>
        <v>5306480</v>
      </c>
      <c r="L11" s="2" t="s">
        <v>0</v>
      </c>
    </row>
    <row r="12" spans="1:12" x14ac:dyDescent="0.35">
      <c r="C12" s="2" t="s">
        <v>15</v>
      </c>
      <c r="D12" s="2"/>
      <c r="E12" s="2"/>
      <c r="F12" s="2"/>
      <c r="G12" s="2"/>
      <c r="H12" s="2"/>
      <c r="I12" s="2"/>
      <c r="J12" s="2" t="s">
        <v>4</v>
      </c>
      <c r="K12" s="4">
        <f>K13+K18+K28+K35+K40</f>
        <v>5306480</v>
      </c>
      <c r="L12" s="2" t="s">
        <v>0</v>
      </c>
    </row>
    <row r="13" spans="1:12" x14ac:dyDescent="0.35">
      <c r="D13" s="2" t="s">
        <v>17</v>
      </c>
      <c r="E13" s="2"/>
      <c r="F13" s="2"/>
      <c r="G13" s="2"/>
      <c r="H13" s="2"/>
      <c r="I13" s="2"/>
      <c r="J13" s="2" t="s">
        <v>1</v>
      </c>
      <c r="K13" s="4">
        <v>1245380</v>
      </c>
      <c r="L13" s="2" t="s">
        <v>0</v>
      </c>
    </row>
    <row r="14" spans="1:12" x14ac:dyDescent="0.35">
      <c r="E14" s="1" t="s">
        <v>16</v>
      </c>
    </row>
    <row r="15" spans="1:12" x14ac:dyDescent="0.35">
      <c r="E15" s="1" t="s">
        <v>99</v>
      </c>
    </row>
    <row r="16" spans="1:12" x14ac:dyDescent="0.35">
      <c r="E16" s="1" t="s">
        <v>13</v>
      </c>
    </row>
    <row r="17" spans="4:12" ht="10.5" customHeight="1" x14ac:dyDescent="0.35"/>
    <row r="18" spans="4:12" x14ac:dyDescent="0.35">
      <c r="D18" s="2" t="s">
        <v>18</v>
      </c>
      <c r="E18" s="2"/>
      <c r="F18" s="2"/>
      <c r="G18" s="2"/>
      <c r="H18" s="2"/>
      <c r="I18" s="2"/>
      <c r="J18" s="2" t="s">
        <v>1</v>
      </c>
      <c r="K18" s="4">
        <f>K19+K23</f>
        <v>74640</v>
      </c>
      <c r="L18" s="2" t="s">
        <v>0</v>
      </c>
    </row>
    <row r="19" spans="4:12" x14ac:dyDescent="0.35">
      <c r="E19" s="5" t="s">
        <v>98</v>
      </c>
      <c r="F19" s="2"/>
      <c r="G19" s="2"/>
      <c r="H19" s="2"/>
      <c r="I19" s="2"/>
      <c r="J19" s="2" t="s">
        <v>82</v>
      </c>
      <c r="K19" s="4">
        <v>7440</v>
      </c>
      <c r="L19" s="2" t="s">
        <v>0</v>
      </c>
    </row>
    <row r="20" spans="4:12" x14ac:dyDescent="0.35">
      <c r="E20" s="1" t="s">
        <v>103</v>
      </c>
    </row>
    <row r="21" spans="4:12" x14ac:dyDescent="0.35">
      <c r="E21" s="1" t="s">
        <v>13</v>
      </c>
    </row>
    <row r="22" spans="4:12" ht="10.5" customHeight="1" x14ac:dyDescent="0.35"/>
    <row r="23" spans="4:12" x14ac:dyDescent="0.35">
      <c r="E23" s="5" t="s">
        <v>20</v>
      </c>
      <c r="F23" s="2"/>
      <c r="G23" s="2"/>
      <c r="H23" s="2"/>
      <c r="I23" s="2"/>
      <c r="J23" s="2" t="s">
        <v>82</v>
      </c>
      <c r="K23" s="4">
        <v>67200</v>
      </c>
      <c r="L23" s="2" t="s">
        <v>0</v>
      </c>
    </row>
    <row r="24" spans="4:12" x14ac:dyDescent="0.35">
      <c r="E24" s="1" t="s">
        <v>96</v>
      </c>
    </row>
    <row r="25" spans="4:12" x14ac:dyDescent="0.35">
      <c r="E25" s="1" t="s">
        <v>97</v>
      </c>
    </row>
    <row r="26" spans="4:12" x14ac:dyDescent="0.35">
      <c r="E26" s="1" t="s">
        <v>13</v>
      </c>
    </row>
    <row r="27" spans="4:12" ht="10.5" customHeight="1" x14ac:dyDescent="0.35"/>
    <row r="28" spans="4:12" x14ac:dyDescent="0.35">
      <c r="D28" s="2" t="s">
        <v>21</v>
      </c>
      <c r="E28" s="2"/>
      <c r="F28" s="2"/>
      <c r="G28" s="2"/>
      <c r="H28" s="2"/>
      <c r="I28" s="2"/>
      <c r="J28" s="2" t="s">
        <v>1</v>
      </c>
      <c r="K28" s="4">
        <v>103200</v>
      </c>
      <c r="L28" s="2" t="s">
        <v>0</v>
      </c>
    </row>
    <row r="29" spans="4:12" x14ac:dyDescent="0.35">
      <c r="E29" s="1" t="s">
        <v>113</v>
      </c>
    </row>
    <row r="30" spans="4:12" x14ac:dyDescent="0.35">
      <c r="E30" s="1" t="s">
        <v>114</v>
      </c>
    </row>
    <row r="31" spans="4:12" x14ac:dyDescent="0.35">
      <c r="E31" s="1" t="s">
        <v>13</v>
      </c>
    </row>
    <row r="35" spans="2:12" x14ac:dyDescent="0.35">
      <c r="D35" s="2" t="s">
        <v>22</v>
      </c>
      <c r="E35" s="2"/>
      <c r="F35" s="2"/>
      <c r="G35" s="2"/>
      <c r="H35" s="2"/>
      <c r="I35" s="2"/>
      <c r="J35" s="2" t="s">
        <v>1</v>
      </c>
      <c r="K35" s="4">
        <v>3508080</v>
      </c>
      <c r="L35" s="2" t="s">
        <v>0</v>
      </c>
    </row>
    <row r="36" spans="2:12" x14ac:dyDescent="0.35">
      <c r="E36" s="1" t="s">
        <v>23</v>
      </c>
    </row>
    <row r="37" spans="2:12" x14ac:dyDescent="0.35">
      <c r="E37" s="1" t="s">
        <v>100</v>
      </c>
    </row>
    <row r="38" spans="2:12" x14ac:dyDescent="0.35">
      <c r="E38" s="1" t="s">
        <v>13</v>
      </c>
    </row>
    <row r="39" spans="2:12" ht="10.5" customHeight="1" x14ac:dyDescent="0.35"/>
    <row r="40" spans="2:12" x14ac:dyDescent="0.35">
      <c r="D40" s="2" t="s">
        <v>24</v>
      </c>
      <c r="E40" s="2"/>
      <c r="F40" s="2"/>
      <c r="G40" s="2"/>
      <c r="H40" s="2"/>
      <c r="I40" s="2"/>
      <c r="J40" s="2" t="s">
        <v>1</v>
      </c>
      <c r="K40" s="4">
        <f>K41</f>
        <v>375180</v>
      </c>
      <c r="L40" s="2" t="s">
        <v>0</v>
      </c>
    </row>
    <row r="41" spans="2:12" x14ac:dyDescent="0.35">
      <c r="D41" s="2"/>
      <c r="E41" s="5" t="s">
        <v>19</v>
      </c>
      <c r="F41" s="2"/>
      <c r="G41" s="2"/>
      <c r="H41" s="2"/>
      <c r="I41" s="2"/>
      <c r="J41" s="2" t="s">
        <v>82</v>
      </c>
      <c r="K41" s="4">
        <v>375180</v>
      </c>
      <c r="L41" s="2" t="s">
        <v>0</v>
      </c>
    </row>
    <row r="42" spans="2:12" x14ac:dyDescent="0.35">
      <c r="E42" s="1" t="s">
        <v>25</v>
      </c>
    </row>
    <row r="43" spans="2:12" x14ac:dyDescent="0.35">
      <c r="E43" s="1" t="s">
        <v>13</v>
      </c>
    </row>
    <row r="44" spans="2:12" ht="21" customHeight="1" x14ac:dyDescent="0.35"/>
    <row r="45" spans="2:12" x14ac:dyDescent="0.35">
      <c r="B45" s="2" t="s">
        <v>6</v>
      </c>
      <c r="C45" s="2"/>
      <c r="D45" s="2"/>
      <c r="E45" s="2"/>
      <c r="F45" s="2"/>
      <c r="G45" s="2"/>
      <c r="H45" s="2"/>
      <c r="I45" s="2"/>
      <c r="J45" s="2" t="s">
        <v>4</v>
      </c>
      <c r="K45" s="4">
        <f>K46</f>
        <v>2780000</v>
      </c>
      <c r="L45" s="2" t="s">
        <v>0</v>
      </c>
    </row>
    <row r="46" spans="2:12" x14ac:dyDescent="0.35">
      <c r="C46" s="2" t="s">
        <v>26</v>
      </c>
      <c r="D46" s="2"/>
      <c r="E46" s="2"/>
      <c r="F46" s="2"/>
      <c r="G46" s="2"/>
      <c r="H46" s="2"/>
      <c r="I46" s="2"/>
      <c r="J46" s="2" t="s">
        <v>4</v>
      </c>
      <c r="K46" s="4">
        <f>K47+K61+K83</f>
        <v>2780000</v>
      </c>
      <c r="L46" s="2" t="s">
        <v>0</v>
      </c>
    </row>
    <row r="47" spans="2:12" x14ac:dyDescent="0.35">
      <c r="C47" s="2" t="s">
        <v>27</v>
      </c>
      <c r="D47" s="2"/>
      <c r="E47" s="2"/>
      <c r="F47" s="2"/>
      <c r="J47" s="2" t="s">
        <v>4</v>
      </c>
      <c r="K47" s="8">
        <f>K48+K53+K57</f>
        <v>95000</v>
      </c>
      <c r="L47" s="2" t="s">
        <v>0</v>
      </c>
    </row>
    <row r="48" spans="2:12" x14ac:dyDescent="0.35">
      <c r="D48" s="2" t="s">
        <v>62</v>
      </c>
      <c r="E48" s="2"/>
      <c r="F48" s="2"/>
      <c r="G48" s="2"/>
      <c r="H48" s="2"/>
      <c r="I48" s="2"/>
      <c r="J48" s="2" t="s">
        <v>1</v>
      </c>
      <c r="K48" s="4">
        <v>50000</v>
      </c>
      <c r="L48" s="2" t="s">
        <v>0</v>
      </c>
    </row>
    <row r="49" spans="3:12" x14ac:dyDescent="0.35">
      <c r="E49" s="1" t="s">
        <v>63</v>
      </c>
    </row>
    <row r="50" spans="3:12" x14ac:dyDescent="0.35">
      <c r="E50" s="1" t="s">
        <v>64</v>
      </c>
    </row>
    <row r="51" spans="3:12" x14ac:dyDescent="0.35">
      <c r="E51" s="1" t="s">
        <v>13</v>
      </c>
    </row>
    <row r="52" spans="3:12" ht="10.5" customHeight="1" x14ac:dyDescent="0.35"/>
    <row r="53" spans="3:12" x14ac:dyDescent="0.35">
      <c r="D53" s="2" t="s">
        <v>28</v>
      </c>
      <c r="E53" s="2"/>
      <c r="F53" s="2"/>
      <c r="G53" s="2"/>
      <c r="H53" s="2"/>
      <c r="I53" s="2"/>
      <c r="J53" s="2" t="s">
        <v>1</v>
      </c>
      <c r="K53" s="4">
        <v>40000</v>
      </c>
      <c r="L53" s="2" t="s">
        <v>0</v>
      </c>
    </row>
    <row r="54" spans="3:12" x14ac:dyDescent="0.35">
      <c r="E54" s="1" t="s">
        <v>108</v>
      </c>
    </row>
    <row r="55" spans="3:12" x14ac:dyDescent="0.35">
      <c r="E55" s="1" t="s">
        <v>13</v>
      </c>
    </row>
    <row r="56" spans="3:12" ht="10.5" customHeight="1" x14ac:dyDescent="0.35"/>
    <row r="57" spans="3:12" x14ac:dyDescent="0.35">
      <c r="D57" s="2" t="s">
        <v>29</v>
      </c>
      <c r="E57" s="2"/>
      <c r="F57" s="2"/>
      <c r="G57" s="2"/>
      <c r="H57" s="2"/>
      <c r="I57" s="2"/>
      <c r="J57" s="2" t="s">
        <v>1</v>
      </c>
      <c r="K57" s="4">
        <v>5000</v>
      </c>
      <c r="L57" s="2" t="s">
        <v>0</v>
      </c>
    </row>
    <row r="58" spans="3:12" x14ac:dyDescent="0.35">
      <c r="E58" s="1" t="s">
        <v>65</v>
      </c>
    </row>
    <row r="59" spans="3:12" x14ac:dyDescent="0.35">
      <c r="E59" s="1" t="s">
        <v>13</v>
      </c>
    </row>
    <row r="61" spans="3:12" x14ac:dyDescent="0.35">
      <c r="C61" s="2" t="s">
        <v>30</v>
      </c>
      <c r="D61" s="2"/>
      <c r="E61" s="2"/>
      <c r="F61" s="2"/>
      <c r="J61" s="2" t="s">
        <v>4</v>
      </c>
      <c r="K61" s="8">
        <f>K62+K70+K77</f>
        <v>1220000</v>
      </c>
      <c r="L61" s="2" t="s">
        <v>0</v>
      </c>
    </row>
    <row r="62" spans="3:12" x14ac:dyDescent="0.35">
      <c r="D62" s="2" t="s">
        <v>31</v>
      </c>
      <c r="E62" s="2"/>
      <c r="F62" s="2"/>
      <c r="G62" s="2"/>
      <c r="H62" s="2"/>
      <c r="I62" s="2"/>
      <c r="J62" s="2" t="s">
        <v>1</v>
      </c>
      <c r="K62" s="4">
        <v>800000</v>
      </c>
      <c r="L62" s="2" t="s">
        <v>0</v>
      </c>
    </row>
    <row r="63" spans="3:12" x14ac:dyDescent="0.35">
      <c r="E63" s="1" t="s">
        <v>32</v>
      </c>
    </row>
    <row r="64" spans="3:12" x14ac:dyDescent="0.35">
      <c r="E64" s="1" t="s">
        <v>33</v>
      </c>
    </row>
    <row r="65" spans="4:12" x14ac:dyDescent="0.35">
      <c r="E65" s="1" t="s">
        <v>34</v>
      </c>
    </row>
    <row r="66" spans="4:12" x14ac:dyDescent="0.35">
      <c r="E66" s="1" t="s">
        <v>13</v>
      </c>
    </row>
    <row r="69" spans="4:12" x14ac:dyDescent="0.35">
      <c r="D69" s="2" t="s">
        <v>35</v>
      </c>
      <c r="E69" s="2"/>
      <c r="F69" s="2"/>
      <c r="G69" s="2"/>
      <c r="H69" s="2"/>
      <c r="I69" s="2"/>
      <c r="J69" s="2"/>
      <c r="K69" s="2"/>
      <c r="L69" s="2"/>
    </row>
    <row r="70" spans="4:12" x14ac:dyDescent="0.35">
      <c r="D70" s="2"/>
      <c r="E70" s="2"/>
      <c r="F70" s="2"/>
      <c r="G70" s="2"/>
      <c r="H70" s="2"/>
      <c r="I70" s="2"/>
      <c r="J70" s="2" t="s">
        <v>1</v>
      </c>
      <c r="K70" s="6">
        <f>K71</f>
        <v>20000</v>
      </c>
      <c r="L70" s="2" t="s">
        <v>0</v>
      </c>
    </row>
    <row r="71" spans="4:12" x14ac:dyDescent="0.35">
      <c r="D71" s="2"/>
      <c r="E71" s="5" t="s">
        <v>36</v>
      </c>
      <c r="F71" s="2"/>
      <c r="G71" s="2"/>
      <c r="H71" s="2"/>
      <c r="I71" s="2"/>
      <c r="J71" s="2" t="s">
        <v>82</v>
      </c>
      <c r="K71" s="4">
        <v>20000</v>
      </c>
      <c r="L71" s="2" t="s">
        <v>0</v>
      </c>
    </row>
    <row r="72" spans="4:12" x14ac:dyDescent="0.35">
      <c r="E72" s="1" t="s">
        <v>60</v>
      </c>
    </row>
    <row r="73" spans="4:12" x14ac:dyDescent="0.35">
      <c r="E73" s="1" t="s">
        <v>80</v>
      </c>
    </row>
    <row r="74" spans="4:12" x14ac:dyDescent="0.35">
      <c r="E74" s="1" t="s">
        <v>61</v>
      </c>
    </row>
    <row r="75" spans="4:12" x14ac:dyDescent="0.35">
      <c r="E75" s="1" t="s">
        <v>13</v>
      </c>
    </row>
    <row r="76" spans="4:12" ht="10.5" customHeight="1" x14ac:dyDescent="0.35"/>
    <row r="77" spans="4:12" x14ac:dyDescent="0.35">
      <c r="D77" s="2" t="s">
        <v>37</v>
      </c>
      <c r="E77" s="2"/>
      <c r="F77" s="2"/>
      <c r="G77" s="2"/>
      <c r="H77" s="2"/>
      <c r="I77" s="2"/>
      <c r="J77" s="2" t="s">
        <v>1</v>
      </c>
      <c r="K77" s="4">
        <v>400000</v>
      </c>
      <c r="L77" s="2" t="s">
        <v>0</v>
      </c>
    </row>
    <row r="78" spans="4:12" x14ac:dyDescent="0.35">
      <c r="E78" s="1" t="s">
        <v>38</v>
      </c>
    </row>
    <row r="79" spans="4:12" x14ac:dyDescent="0.35">
      <c r="E79" s="1" t="s">
        <v>93</v>
      </c>
    </row>
    <row r="80" spans="4:12" x14ac:dyDescent="0.35">
      <c r="E80" s="1" t="s">
        <v>94</v>
      </c>
    </row>
    <row r="81" spans="3:12" x14ac:dyDescent="0.35">
      <c r="E81" s="1" t="s">
        <v>13</v>
      </c>
    </row>
    <row r="83" spans="3:12" x14ac:dyDescent="0.35">
      <c r="C83" s="2" t="s">
        <v>39</v>
      </c>
      <c r="D83" s="2"/>
      <c r="E83" s="2"/>
      <c r="F83" s="2"/>
      <c r="J83" s="2" t="s">
        <v>4</v>
      </c>
      <c r="K83" s="13">
        <f>K84+K89+K94+K99+K103+K108+K114+K120+K125</f>
        <v>1465000</v>
      </c>
      <c r="L83" s="2" t="s">
        <v>0</v>
      </c>
    </row>
    <row r="84" spans="3:12" x14ac:dyDescent="0.35">
      <c r="D84" s="2" t="s">
        <v>40</v>
      </c>
      <c r="E84" s="2"/>
      <c r="F84" s="2"/>
      <c r="G84" s="2"/>
      <c r="H84" s="2"/>
      <c r="I84" s="2"/>
      <c r="J84" s="2" t="s">
        <v>1</v>
      </c>
      <c r="K84" s="4">
        <v>20000</v>
      </c>
      <c r="L84" s="2" t="s">
        <v>0</v>
      </c>
    </row>
    <row r="85" spans="3:12" x14ac:dyDescent="0.35">
      <c r="E85" s="1" t="s">
        <v>41</v>
      </c>
    </row>
    <row r="86" spans="3:12" x14ac:dyDescent="0.35">
      <c r="E86" s="1" t="s">
        <v>42</v>
      </c>
    </row>
    <row r="87" spans="3:12" x14ac:dyDescent="0.35">
      <c r="E87" s="1" t="s">
        <v>13</v>
      </c>
    </row>
    <row r="88" spans="3:12" ht="10.5" customHeight="1" x14ac:dyDescent="0.35"/>
    <row r="89" spans="3:12" x14ac:dyDescent="0.35">
      <c r="D89" s="2" t="s">
        <v>43</v>
      </c>
      <c r="E89" s="2"/>
      <c r="F89" s="2"/>
      <c r="G89" s="2"/>
      <c r="H89" s="2"/>
      <c r="I89" s="2"/>
      <c r="J89" s="2" t="s">
        <v>1</v>
      </c>
      <c r="K89" s="4">
        <v>200000</v>
      </c>
      <c r="L89" s="2" t="s">
        <v>0</v>
      </c>
    </row>
    <row r="90" spans="3:12" x14ac:dyDescent="0.35">
      <c r="E90" s="1" t="s">
        <v>78</v>
      </c>
    </row>
    <row r="91" spans="3:12" x14ac:dyDescent="0.35">
      <c r="E91" s="1" t="s">
        <v>45</v>
      </c>
    </row>
    <row r="92" spans="3:12" x14ac:dyDescent="0.35">
      <c r="E92" s="1" t="s">
        <v>13</v>
      </c>
    </row>
    <row r="93" spans="3:12" ht="10.5" customHeight="1" x14ac:dyDescent="0.35"/>
    <row r="94" spans="3:12" x14ac:dyDescent="0.35">
      <c r="D94" s="2" t="s">
        <v>44</v>
      </c>
      <c r="E94" s="2"/>
      <c r="F94" s="2"/>
      <c r="G94" s="2"/>
      <c r="H94" s="2"/>
      <c r="I94" s="2"/>
      <c r="J94" s="2" t="s">
        <v>1</v>
      </c>
      <c r="K94" s="4">
        <v>15000</v>
      </c>
      <c r="L94" s="2" t="s">
        <v>0</v>
      </c>
    </row>
    <row r="95" spans="3:12" x14ac:dyDescent="0.35">
      <c r="E95" s="1" t="s">
        <v>46</v>
      </c>
    </row>
    <row r="96" spans="3:12" x14ac:dyDescent="0.35">
      <c r="E96" s="1" t="s">
        <v>47</v>
      </c>
    </row>
    <row r="97" spans="4:12" x14ac:dyDescent="0.35">
      <c r="E97" s="1" t="s">
        <v>13</v>
      </c>
    </row>
    <row r="98" spans="4:12" ht="10.5" customHeight="1" x14ac:dyDescent="0.35"/>
    <row r="99" spans="4:12" x14ac:dyDescent="0.35">
      <c r="D99" s="2" t="s">
        <v>48</v>
      </c>
      <c r="E99" s="2"/>
      <c r="F99" s="2"/>
      <c r="G99" s="2"/>
      <c r="H99" s="2"/>
      <c r="I99" s="2"/>
      <c r="J99" s="2" t="s">
        <v>1</v>
      </c>
      <c r="K99" s="4">
        <v>300000</v>
      </c>
      <c r="L99" s="2" t="s">
        <v>0</v>
      </c>
    </row>
    <row r="100" spans="4:12" x14ac:dyDescent="0.35">
      <c r="E100" s="1" t="s">
        <v>49</v>
      </c>
    </row>
    <row r="101" spans="4:12" x14ac:dyDescent="0.35">
      <c r="E101" s="1" t="s">
        <v>81</v>
      </c>
    </row>
    <row r="102" spans="4:12" x14ac:dyDescent="0.35">
      <c r="E102" s="1" t="s">
        <v>13</v>
      </c>
    </row>
    <row r="103" spans="4:12" x14ac:dyDescent="0.35">
      <c r="D103" s="2" t="s">
        <v>50</v>
      </c>
      <c r="E103" s="2"/>
      <c r="F103" s="2"/>
      <c r="G103" s="2"/>
      <c r="H103" s="2"/>
      <c r="I103" s="2"/>
      <c r="J103" s="2" t="s">
        <v>1</v>
      </c>
      <c r="K103" s="4">
        <v>750000</v>
      </c>
      <c r="L103" s="2" t="s">
        <v>0</v>
      </c>
    </row>
    <row r="104" spans="4:12" x14ac:dyDescent="0.35">
      <c r="E104" s="1" t="s">
        <v>53</v>
      </c>
    </row>
    <row r="105" spans="4:12" x14ac:dyDescent="0.35">
      <c r="E105" s="1" t="s">
        <v>51</v>
      </c>
    </row>
    <row r="106" spans="4:12" x14ac:dyDescent="0.35">
      <c r="E106" s="1" t="s">
        <v>13</v>
      </c>
    </row>
    <row r="107" spans="4:12" ht="10.5" customHeight="1" x14ac:dyDescent="0.35"/>
    <row r="108" spans="4:12" x14ac:dyDescent="0.35">
      <c r="D108" s="2" t="s">
        <v>67</v>
      </c>
      <c r="E108" s="2"/>
      <c r="F108" s="2"/>
      <c r="G108" s="2"/>
      <c r="H108" s="2"/>
      <c r="I108" s="2"/>
      <c r="J108" s="2" t="s">
        <v>1</v>
      </c>
      <c r="K108" s="4">
        <v>50000</v>
      </c>
      <c r="L108" s="2" t="s">
        <v>0</v>
      </c>
    </row>
    <row r="109" spans="4:12" x14ac:dyDescent="0.35">
      <c r="E109" s="1" t="s">
        <v>68</v>
      </c>
    </row>
    <row r="110" spans="4:12" x14ac:dyDescent="0.35">
      <c r="E110" s="1" t="s">
        <v>69</v>
      </c>
    </row>
    <row r="111" spans="4:12" x14ac:dyDescent="0.35">
      <c r="E111" s="1" t="s">
        <v>79</v>
      </c>
    </row>
    <row r="112" spans="4:12" x14ac:dyDescent="0.35">
      <c r="E112" s="1" t="s">
        <v>13</v>
      </c>
    </row>
    <row r="113" spans="4:12" ht="10.5" customHeight="1" x14ac:dyDescent="0.35"/>
    <row r="114" spans="4:12" x14ac:dyDescent="0.35">
      <c r="D114" s="2" t="s">
        <v>52</v>
      </c>
      <c r="E114" s="2"/>
      <c r="F114" s="2"/>
      <c r="G114" s="2"/>
      <c r="H114" s="2"/>
      <c r="I114" s="2"/>
      <c r="J114" s="2" t="s">
        <v>1</v>
      </c>
      <c r="K114" s="4">
        <v>5000</v>
      </c>
      <c r="L114" s="2" t="s">
        <v>0</v>
      </c>
    </row>
    <row r="115" spans="4:12" x14ac:dyDescent="0.35">
      <c r="E115" s="1" t="s">
        <v>92</v>
      </c>
    </row>
    <row r="116" spans="4:12" x14ac:dyDescent="0.35">
      <c r="E116" s="1" t="s">
        <v>90</v>
      </c>
    </row>
    <row r="117" spans="4:12" x14ac:dyDescent="0.35">
      <c r="E117" s="1" t="s">
        <v>91</v>
      </c>
    </row>
    <row r="118" spans="4:12" x14ac:dyDescent="0.35">
      <c r="E118" s="1" t="s">
        <v>13</v>
      </c>
    </row>
    <row r="119" spans="4:12" ht="10.5" customHeight="1" x14ac:dyDescent="0.35"/>
    <row r="120" spans="4:12" x14ac:dyDescent="0.35">
      <c r="D120" s="2" t="s">
        <v>54</v>
      </c>
      <c r="E120" s="2"/>
      <c r="F120" s="2"/>
      <c r="G120" s="2"/>
      <c r="H120" s="2"/>
      <c r="I120" s="2"/>
      <c r="J120" s="2" t="s">
        <v>1</v>
      </c>
      <c r="K120" s="4">
        <v>100000</v>
      </c>
      <c r="L120" s="2" t="s">
        <v>0</v>
      </c>
    </row>
    <row r="121" spans="4:12" x14ac:dyDescent="0.35">
      <c r="E121" s="1" t="s">
        <v>55</v>
      </c>
    </row>
    <row r="122" spans="4:12" x14ac:dyDescent="0.35">
      <c r="E122" s="1" t="s">
        <v>95</v>
      </c>
    </row>
    <row r="123" spans="4:12" x14ac:dyDescent="0.35">
      <c r="E123" s="1" t="s">
        <v>13</v>
      </c>
    </row>
    <row r="124" spans="4:12" ht="10.5" customHeight="1" x14ac:dyDescent="0.35"/>
    <row r="125" spans="4:12" x14ac:dyDescent="0.35">
      <c r="D125" s="2" t="s">
        <v>56</v>
      </c>
      <c r="E125" s="2"/>
      <c r="F125" s="2"/>
      <c r="G125" s="2"/>
      <c r="H125" s="2"/>
      <c r="I125" s="2"/>
      <c r="J125" s="2" t="s">
        <v>1</v>
      </c>
      <c r="K125" s="4">
        <v>25000</v>
      </c>
      <c r="L125" s="2" t="s">
        <v>0</v>
      </c>
    </row>
    <row r="126" spans="4:12" x14ac:dyDescent="0.35">
      <c r="E126" s="1" t="s">
        <v>57</v>
      </c>
    </row>
    <row r="127" spans="4:12" x14ac:dyDescent="0.35">
      <c r="E127" s="1" t="s">
        <v>58</v>
      </c>
    </row>
    <row r="128" spans="4:12" x14ac:dyDescent="0.35">
      <c r="E128" s="1" t="s">
        <v>13</v>
      </c>
    </row>
    <row r="130" spans="2:12" x14ac:dyDescent="0.35">
      <c r="B130" s="2" t="s">
        <v>115</v>
      </c>
      <c r="C130" s="2"/>
      <c r="D130" s="2"/>
      <c r="E130" s="2"/>
      <c r="F130" s="2"/>
      <c r="G130" s="2"/>
      <c r="H130" s="2"/>
      <c r="I130" s="2"/>
      <c r="J130" s="2" t="s">
        <v>4</v>
      </c>
      <c r="K130" s="4">
        <f>K131</f>
        <v>480000</v>
      </c>
      <c r="L130" s="2" t="s">
        <v>0</v>
      </c>
    </row>
    <row r="131" spans="2:12" x14ac:dyDescent="0.35">
      <c r="C131" s="2" t="s">
        <v>116</v>
      </c>
      <c r="D131" s="2"/>
      <c r="E131" s="2"/>
      <c r="F131" s="2"/>
      <c r="J131" s="2" t="s">
        <v>4</v>
      </c>
      <c r="K131" s="4">
        <f>K133</f>
        <v>480000</v>
      </c>
      <c r="L131" s="2" t="s">
        <v>0</v>
      </c>
    </row>
    <row r="132" spans="2:12" x14ac:dyDescent="0.35">
      <c r="E132" s="5" t="s">
        <v>117</v>
      </c>
      <c r="F132" s="2"/>
      <c r="G132" s="2"/>
      <c r="H132" s="2"/>
      <c r="I132" s="2"/>
      <c r="J132" s="2"/>
      <c r="K132" s="4"/>
      <c r="L132" s="2"/>
    </row>
    <row r="133" spans="2:12" x14ac:dyDescent="0.35">
      <c r="J133" s="2" t="s">
        <v>82</v>
      </c>
      <c r="K133" s="4">
        <v>480000</v>
      </c>
      <c r="L133" s="2" t="s">
        <v>0</v>
      </c>
    </row>
    <row r="134" spans="2:12" x14ac:dyDescent="0.35">
      <c r="E134" s="1" t="s">
        <v>186</v>
      </c>
    </row>
    <row r="135" spans="2:12" x14ac:dyDescent="0.35">
      <c r="E135" s="1" t="s">
        <v>187</v>
      </c>
    </row>
    <row r="136" spans="2:12" x14ac:dyDescent="0.35">
      <c r="E136" s="1" t="s">
        <v>149</v>
      </c>
    </row>
    <row r="137" spans="2:12" ht="10.5" customHeight="1" x14ac:dyDescent="0.35"/>
    <row r="138" spans="2:12" ht="10.5" customHeight="1" x14ac:dyDescent="0.35"/>
    <row r="139" spans="2:12" ht="10.5" customHeight="1" x14ac:dyDescent="0.35"/>
    <row r="140" spans="2:12" x14ac:dyDescent="0.35">
      <c r="B140" s="2" t="s">
        <v>101</v>
      </c>
      <c r="C140" s="2"/>
      <c r="D140" s="2"/>
      <c r="E140" s="2"/>
      <c r="F140" s="2"/>
      <c r="G140" s="2"/>
      <c r="H140" s="2"/>
      <c r="I140" s="2"/>
      <c r="J140" s="2" t="s">
        <v>4</v>
      </c>
      <c r="K140" s="4">
        <f>K141</f>
        <v>135500</v>
      </c>
      <c r="L140" s="2" t="s">
        <v>0</v>
      </c>
    </row>
    <row r="141" spans="2:12" x14ac:dyDescent="0.35">
      <c r="C141" s="2" t="s">
        <v>102</v>
      </c>
      <c r="D141" s="2"/>
      <c r="E141" s="2"/>
      <c r="F141" s="2"/>
      <c r="J141" s="2" t="s">
        <v>4</v>
      </c>
      <c r="K141" s="4">
        <f>K142+K158+K183+K197</f>
        <v>135500</v>
      </c>
      <c r="L141" s="2" t="s">
        <v>0</v>
      </c>
    </row>
    <row r="142" spans="2:12" x14ac:dyDescent="0.35">
      <c r="D142" s="2" t="s">
        <v>134</v>
      </c>
      <c r="E142" s="2"/>
      <c r="F142" s="2"/>
      <c r="G142" s="2"/>
      <c r="H142" s="2"/>
      <c r="I142" s="2"/>
      <c r="J142" s="2" t="s">
        <v>1</v>
      </c>
      <c r="K142" s="4">
        <f>K143+K151</f>
        <v>72000</v>
      </c>
      <c r="L142" s="2" t="s">
        <v>0</v>
      </c>
    </row>
    <row r="143" spans="2:12" x14ac:dyDescent="0.35">
      <c r="E143" s="5" t="s">
        <v>135</v>
      </c>
      <c r="F143" s="2"/>
      <c r="G143" s="2"/>
      <c r="H143" s="2"/>
      <c r="I143" s="2"/>
      <c r="J143" s="2" t="s">
        <v>82</v>
      </c>
      <c r="K143" s="4">
        <v>48000</v>
      </c>
      <c r="L143" s="2" t="s">
        <v>0</v>
      </c>
    </row>
    <row r="144" spans="2:12" x14ac:dyDescent="0.35">
      <c r="E144" s="7" t="s">
        <v>180</v>
      </c>
      <c r="F144" s="7"/>
      <c r="G144" s="7"/>
      <c r="H144" s="7"/>
      <c r="I144" s="7"/>
      <c r="J144" s="7"/>
      <c r="K144" s="7"/>
      <c r="L144" s="7"/>
    </row>
    <row r="145" spans="4:12" x14ac:dyDescent="0.35">
      <c r="E145" s="7" t="s">
        <v>136</v>
      </c>
      <c r="F145" s="7"/>
      <c r="G145" s="7"/>
      <c r="H145" s="7"/>
      <c r="I145" s="7"/>
      <c r="J145" s="7"/>
      <c r="K145" s="7"/>
      <c r="L145" s="7"/>
    </row>
    <row r="146" spans="4:12" x14ac:dyDescent="0.35">
      <c r="E146" s="7" t="s">
        <v>141</v>
      </c>
      <c r="F146" s="7"/>
      <c r="G146" s="7"/>
      <c r="H146" s="7"/>
      <c r="I146" s="7"/>
      <c r="J146" s="7"/>
      <c r="K146" s="7"/>
      <c r="L146" s="7"/>
    </row>
    <row r="147" spans="4:12" x14ac:dyDescent="0.35">
      <c r="E147" s="7" t="s">
        <v>137</v>
      </c>
      <c r="F147" s="7"/>
      <c r="G147" s="7"/>
      <c r="H147" s="7"/>
      <c r="I147" s="7"/>
      <c r="J147" s="7"/>
      <c r="K147" s="7"/>
      <c r="L147" s="7"/>
    </row>
    <row r="148" spans="4:12" x14ac:dyDescent="0.35">
      <c r="E148" s="7" t="s">
        <v>138</v>
      </c>
      <c r="F148" s="7"/>
      <c r="G148" s="7"/>
      <c r="H148" s="7"/>
      <c r="I148" s="9"/>
      <c r="J148" s="9"/>
      <c r="K148" s="9"/>
      <c r="L148" s="9"/>
    </row>
    <row r="149" spans="4:12" x14ac:dyDescent="0.35">
      <c r="E149" s="7" t="s">
        <v>139</v>
      </c>
      <c r="F149" s="7"/>
      <c r="G149" s="7"/>
      <c r="H149" s="7"/>
      <c r="I149" s="9"/>
      <c r="J149" s="9"/>
      <c r="K149" s="9"/>
      <c r="L149" s="9"/>
    </row>
    <row r="150" spans="4:12" ht="10.5" customHeight="1" x14ac:dyDescent="0.35">
      <c r="E150" s="7"/>
      <c r="F150" s="7"/>
      <c r="G150" s="7"/>
      <c r="H150" s="7"/>
      <c r="I150" s="7"/>
      <c r="J150" s="7"/>
      <c r="K150" s="7"/>
      <c r="L150" s="7"/>
    </row>
    <row r="151" spans="4:12" x14ac:dyDescent="0.35">
      <c r="E151" s="5" t="s">
        <v>181</v>
      </c>
      <c r="F151" s="2"/>
      <c r="G151" s="2"/>
      <c r="H151" s="2"/>
      <c r="I151" s="2"/>
      <c r="J151" s="2" t="s">
        <v>82</v>
      </c>
      <c r="K151" s="4">
        <v>24000</v>
      </c>
      <c r="L151" s="2" t="s">
        <v>0</v>
      </c>
    </row>
    <row r="152" spans="4:12" x14ac:dyDescent="0.35">
      <c r="E152" s="7" t="s">
        <v>179</v>
      </c>
      <c r="F152" s="7"/>
      <c r="G152" s="7"/>
      <c r="H152" s="7"/>
      <c r="I152" s="7"/>
      <c r="J152" s="7"/>
      <c r="K152" s="7"/>
      <c r="L152" s="7"/>
    </row>
    <row r="153" spans="4:12" x14ac:dyDescent="0.35">
      <c r="E153" s="7" t="s">
        <v>142</v>
      </c>
      <c r="F153" s="7"/>
      <c r="G153" s="7"/>
      <c r="H153" s="7"/>
      <c r="I153" s="7"/>
      <c r="J153" s="7"/>
      <c r="K153" s="7"/>
      <c r="L153" s="7"/>
    </row>
    <row r="154" spans="4:12" x14ac:dyDescent="0.35">
      <c r="E154" s="7" t="s">
        <v>140</v>
      </c>
      <c r="F154" s="7"/>
      <c r="G154" s="7"/>
      <c r="H154" s="7"/>
      <c r="I154" s="7"/>
      <c r="J154" s="7"/>
      <c r="K154" s="7"/>
      <c r="L154" s="7"/>
    </row>
    <row r="155" spans="4:12" x14ac:dyDescent="0.35">
      <c r="E155" s="7" t="s">
        <v>138</v>
      </c>
      <c r="F155" s="7"/>
      <c r="G155" s="7"/>
      <c r="H155" s="7"/>
      <c r="I155" s="9"/>
      <c r="J155" s="9"/>
      <c r="K155" s="9"/>
      <c r="L155" s="9"/>
    </row>
    <row r="156" spans="4:12" x14ac:dyDescent="0.35">
      <c r="E156" s="7" t="s">
        <v>139</v>
      </c>
      <c r="F156" s="7"/>
      <c r="G156" s="7"/>
      <c r="H156" s="7"/>
      <c r="I156" s="9"/>
      <c r="J156" s="9"/>
      <c r="K156" s="9"/>
      <c r="L156" s="9"/>
    </row>
    <row r="157" spans="4:12" ht="10.5" customHeight="1" x14ac:dyDescent="0.35">
      <c r="E157" s="7"/>
      <c r="F157" s="7"/>
      <c r="G157" s="7"/>
      <c r="H157" s="7"/>
      <c r="I157" s="7"/>
      <c r="J157" s="7"/>
      <c r="K157" s="7"/>
      <c r="L157" s="7"/>
    </row>
    <row r="158" spans="4:12" x14ac:dyDescent="0.35">
      <c r="D158" s="2" t="s">
        <v>111</v>
      </c>
      <c r="E158" s="2"/>
      <c r="F158" s="2"/>
      <c r="G158" s="2"/>
      <c r="H158" s="2"/>
      <c r="I158" s="2"/>
      <c r="J158" s="2" t="s">
        <v>1</v>
      </c>
      <c r="K158" s="4">
        <f>K159+K164+K169+K173+K178</f>
        <v>24300</v>
      </c>
      <c r="L158" s="2" t="s">
        <v>0</v>
      </c>
    </row>
    <row r="159" spans="4:12" x14ac:dyDescent="0.35">
      <c r="E159" s="5" t="s">
        <v>124</v>
      </c>
      <c r="F159" s="2"/>
      <c r="G159" s="2"/>
      <c r="H159" s="2"/>
      <c r="I159" s="2"/>
      <c r="J159" s="2" t="s">
        <v>82</v>
      </c>
      <c r="K159" s="4">
        <v>5500</v>
      </c>
      <c r="L159" s="2" t="s">
        <v>0</v>
      </c>
    </row>
    <row r="160" spans="4:12" x14ac:dyDescent="0.35">
      <c r="E160" s="1" t="s">
        <v>125</v>
      </c>
    </row>
    <row r="161" spans="5:12" x14ac:dyDescent="0.35">
      <c r="E161" s="1" t="s">
        <v>112</v>
      </c>
    </row>
    <row r="162" spans="5:12" x14ac:dyDescent="0.35">
      <c r="E162" s="7" t="s">
        <v>121</v>
      </c>
      <c r="F162" s="7"/>
      <c r="G162" s="7"/>
      <c r="H162" s="7"/>
      <c r="I162" s="7"/>
      <c r="J162" s="7"/>
      <c r="K162" s="7"/>
      <c r="L162" s="7"/>
    </row>
    <row r="164" spans="5:12" x14ac:dyDescent="0.35">
      <c r="E164" s="5" t="s">
        <v>126</v>
      </c>
      <c r="F164" s="2"/>
      <c r="G164" s="2"/>
      <c r="H164" s="2"/>
      <c r="I164" s="2"/>
      <c r="J164" s="2" t="s">
        <v>82</v>
      </c>
      <c r="K164" s="4">
        <v>2800</v>
      </c>
      <c r="L164" s="2" t="s">
        <v>0</v>
      </c>
    </row>
    <row r="165" spans="5:12" x14ac:dyDescent="0.35">
      <c r="E165" s="1" t="s">
        <v>127</v>
      </c>
    </row>
    <row r="166" spans="5:12" x14ac:dyDescent="0.35">
      <c r="E166" s="1" t="s">
        <v>112</v>
      </c>
    </row>
    <row r="167" spans="5:12" x14ac:dyDescent="0.35">
      <c r="E167" s="7" t="s">
        <v>121</v>
      </c>
      <c r="F167" s="7"/>
      <c r="G167" s="7"/>
      <c r="H167" s="7"/>
      <c r="I167" s="7"/>
      <c r="J167" s="7"/>
      <c r="K167" s="7"/>
      <c r="L167" s="7"/>
    </row>
    <row r="169" spans="5:12" x14ac:dyDescent="0.35">
      <c r="E169" s="5" t="s">
        <v>128</v>
      </c>
      <c r="F169" s="2"/>
      <c r="G169" s="2"/>
      <c r="H169" s="2"/>
      <c r="I169" s="2"/>
      <c r="J169" s="2" t="s">
        <v>82</v>
      </c>
      <c r="K169" s="4">
        <v>4000</v>
      </c>
      <c r="L169" s="2" t="s">
        <v>0</v>
      </c>
    </row>
    <row r="170" spans="5:12" x14ac:dyDescent="0.35">
      <c r="E170" s="1" t="s">
        <v>129</v>
      </c>
    </row>
    <row r="171" spans="5:12" x14ac:dyDescent="0.35">
      <c r="E171" s="1" t="s">
        <v>112</v>
      </c>
    </row>
    <row r="172" spans="5:12" x14ac:dyDescent="0.35">
      <c r="E172" s="7" t="s">
        <v>121</v>
      </c>
      <c r="F172" s="7"/>
      <c r="G172" s="7"/>
      <c r="H172" s="7"/>
      <c r="I172" s="7"/>
      <c r="J172" s="7"/>
      <c r="K172" s="7"/>
      <c r="L172" s="7"/>
    </row>
    <row r="173" spans="5:12" x14ac:dyDescent="0.35">
      <c r="E173" s="5" t="s">
        <v>130</v>
      </c>
      <c r="F173" s="2"/>
      <c r="G173" s="2"/>
      <c r="H173" s="2"/>
      <c r="I173" s="2"/>
      <c r="J173" s="2" t="s">
        <v>82</v>
      </c>
      <c r="K173" s="4">
        <v>3000</v>
      </c>
      <c r="L173" s="2" t="s">
        <v>0</v>
      </c>
    </row>
    <row r="174" spans="5:12" x14ac:dyDescent="0.35">
      <c r="E174" s="1" t="s">
        <v>131</v>
      </c>
    </row>
    <row r="175" spans="5:12" x14ac:dyDescent="0.35">
      <c r="E175" s="1" t="s">
        <v>112</v>
      </c>
    </row>
    <row r="176" spans="5:12" x14ac:dyDescent="0.35">
      <c r="E176" s="7" t="s">
        <v>121</v>
      </c>
      <c r="F176" s="7"/>
      <c r="G176" s="7"/>
      <c r="H176" s="7"/>
      <c r="I176" s="7"/>
      <c r="J176" s="7"/>
      <c r="K176" s="7"/>
      <c r="L176" s="7"/>
    </row>
    <row r="178" spans="4:12" x14ac:dyDescent="0.35">
      <c r="E178" s="5" t="s">
        <v>132</v>
      </c>
      <c r="F178" s="2"/>
      <c r="G178" s="2"/>
      <c r="H178" s="2"/>
      <c r="I178" s="2"/>
      <c r="J178" s="2" t="s">
        <v>82</v>
      </c>
      <c r="K178" s="4">
        <v>9000</v>
      </c>
      <c r="L178" s="2" t="s">
        <v>0</v>
      </c>
    </row>
    <row r="179" spans="4:12" x14ac:dyDescent="0.35">
      <c r="E179" s="1" t="s">
        <v>133</v>
      </c>
    </row>
    <row r="180" spans="4:12" x14ac:dyDescent="0.35">
      <c r="E180" s="1" t="s">
        <v>112</v>
      </c>
    </row>
    <row r="181" spans="4:12" x14ac:dyDescent="0.35">
      <c r="E181" s="7" t="s">
        <v>121</v>
      </c>
      <c r="F181" s="7"/>
      <c r="G181" s="7"/>
      <c r="H181" s="7"/>
      <c r="I181" s="7"/>
      <c r="J181" s="7"/>
      <c r="K181" s="7"/>
      <c r="L181" s="7"/>
    </row>
    <row r="183" spans="4:12" x14ac:dyDescent="0.35">
      <c r="D183" s="2" t="s">
        <v>143</v>
      </c>
      <c r="E183" s="2"/>
      <c r="F183" s="2"/>
      <c r="G183" s="2"/>
      <c r="H183" s="2"/>
      <c r="I183" s="2"/>
      <c r="J183" s="2" t="s">
        <v>1</v>
      </c>
      <c r="K183" s="4">
        <f>K184+K191</f>
        <v>12500</v>
      </c>
      <c r="L183" s="2" t="s">
        <v>0</v>
      </c>
    </row>
    <row r="184" spans="4:12" x14ac:dyDescent="0.35">
      <c r="E184" s="5" t="s">
        <v>144</v>
      </c>
      <c r="F184" s="2"/>
      <c r="G184" s="2"/>
      <c r="H184" s="2"/>
      <c r="I184" s="2"/>
      <c r="J184" s="2" t="s">
        <v>145</v>
      </c>
      <c r="K184" s="4">
        <v>5500</v>
      </c>
      <c r="L184" s="2" t="s">
        <v>0</v>
      </c>
    </row>
    <row r="185" spans="4:12" x14ac:dyDescent="0.35">
      <c r="E185" s="7" t="s">
        <v>150</v>
      </c>
      <c r="F185" s="7"/>
      <c r="G185" s="7"/>
      <c r="H185" s="7"/>
      <c r="I185" s="7"/>
      <c r="J185" s="7"/>
      <c r="K185" s="7"/>
      <c r="L185" s="7"/>
    </row>
    <row r="186" spans="4:12" x14ac:dyDescent="0.35">
      <c r="E186" s="7" t="s">
        <v>146</v>
      </c>
      <c r="F186" s="7"/>
      <c r="G186" s="7"/>
      <c r="H186" s="7"/>
      <c r="I186" s="7"/>
      <c r="J186" s="7"/>
      <c r="K186" s="7"/>
      <c r="L186" s="7"/>
    </row>
    <row r="187" spans="4:12" x14ac:dyDescent="0.35">
      <c r="E187" s="7" t="s">
        <v>147</v>
      </c>
      <c r="F187" s="7"/>
      <c r="G187" s="7"/>
      <c r="H187" s="7"/>
      <c r="I187" s="7"/>
      <c r="J187" s="7"/>
      <c r="K187" s="7"/>
      <c r="L187" s="7"/>
    </row>
    <row r="188" spans="4:12" x14ac:dyDescent="0.35">
      <c r="E188" s="7" t="s">
        <v>148</v>
      </c>
      <c r="F188" s="7"/>
      <c r="G188" s="7"/>
      <c r="H188" s="7"/>
      <c r="I188" s="7"/>
      <c r="J188" s="7"/>
      <c r="K188" s="7"/>
      <c r="L188" s="7"/>
    </row>
    <row r="189" spans="4:12" x14ac:dyDescent="0.35">
      <c r="E189" s="7" t="s">
        <v>149</v>
      </c>
      <c r="F189" s="7"/>
      <c r="G189" s="7"/>
      <c r="H189" s="7"/>
      <c r="I189" s="7"/>
      <c r="J189" s="7"/>
      <c r="K189" s="7"/>
      <c r="L189" s="7"/>
    </row>
    <row r="191" spans="4:12" x14ac:dyDescent="0.35">
      <c r="E191" s="10" t="s">
        <v>153</v>
      </c>
      <c r="F191" s="11"/>
      <c r="G191" s="11"/>
      <c r="H191" s="11"/>
      <c r="I191" s="11"/>
      <c r="J191" s="11" t="s">
        <v>145</v>
      </c>
      <c r="K191" s="12">
        <v>7000</v>
      </c>
      <c r="L191" s="11" t="s">
        <v>0</v>
      </c>
    </row>
    <row r="192" spans="4:12" x14ac:dyDescent="0.35">
      <c r="E192" s="7" t="s">
        <v>154</v>
      </c>
      <c r="F192" s="7"/>
      <c r="G192" s="7"/>
      <c r="H192" s="7"/>
      <c r="I192" s="7"/>
      <c r="J192" s="7"/>
      <c r="K192" s="7"/>
      <c r="L192" s="7"/>
    </row>
    <row r="193" spans="4:12" x14ac:dyDescent="0.35">
      <c r="E193" s="1" t="s">
        <v>151</v>
      </c>
    </row>
    <row r="194" spans="4:12" x14ac:dyDescent="0.35">
      <c r="E194" s="1" t="s">
        <v>152</v>
      </c>
    </row>
    <row r="195" spans="4:12" x14ac:dyDescent="0.35">
      <c r="E195" s="1" t="s">
        <v>149</v>
      </c>
    </row>
    <row r="197" spans="4:12" x14ac:dyDescent="0.35">
      <c r="D197" s="2" t="s">
        <v>155</v>
      </c>
      <c r="E197" s="2"/>
      <c r="F197" s="2"/>
      <c r="G197" s="2"/>
      <c r="H197" s="2"/>
      <c r="I197" s="2"/>
      <c r="J197" s="2" t="s">
        <v>1</v>
      </c>
      <c r="K197" s="6">
        <f>K198+K215+K223</f>
        <v>26700</v>
      </c>
      <c r="L197" s="2" t="s">
        <v>0</v>
      </c>
    </row>
    <row r="198" spans="4:12" x14ac:dyDescent="0.35">
      <c r="D198" s="2"/>
      <c r="E198" s="5" t="s">
        <v>156</v>
      </c>
      <c r="F198" s="2"/>
      <c r="G198" s="2"/>
      <c r="H198" s="2"/>
      <c r="I198" s="2"/>
      <c r="J198" s="2" t="s">
        <v>145</v>
      </c>
      <c r="K198" s="4">
        <v>16000</v>
      </c>
      <c r="L198" s="2" t="s">
        <v>0</v>
      </c>
    </row>
    <row r="199" spans="4:12" x14ac:dyDescent="0.35">
      <c r="E199" s="7" t="s">
        <v>157</v>
      </c>
      <c r="F199" s="7"/>
      <c r="G199" s="7"/>
      <c r="H199" s="7"/>
      <c r="I199" s="7"/>
      <c r="J199" s="7"/>
      <c r="K199" s="7"/>
      <c r="L199" s="7"/>
    </row>
    <row r="200" spans="4:12" x14ac:dyDescent="0.35">
      <c r="E200" s="7" t="s">
        <v>158</v>
      </c>
      <c r="F200" s="7"/>
      <c r="G200" s="7"/>
      <c r="H200" s="7"/>
      <c r="I200" s="7"/>
      <c r="J200" s="7"/>
      <c r="K200" s="7"/>
      <c r="L200" s="7"/>
    </row>
    <row r="201" spans="4:12" x14ac:dyDescent="0.35">
      <c r="E201" s="7" t="s">
        <v>159</v>
      </c>
      <c r="F201" s="7"/>
      <c r="G201" s="7"/>
      <c r="H201" s="7"/>
      <c r="I201" s="7"/>
      <c r="J201" s="7"/>
      <c r="K201" s="7"/>
      <c r="L201" s="7"/>
    </row>
    <row r="202" spans="4:12" x14ac:dyDescent="0.35">
      <c r="E202" s="7" t="s">
        <v>160</v>
      </c>
      <c r="F202" s="7"/>
      <c r="G202" s="7"/>
      <c r="H202" s="7"/>
      <c r="I202" s="7"/>
      <c r="J202" s="7"/>
      <c r="K202" s="7"/>
      <c r="L202" s="7"/>
    </row>
    <row r="203" spans="4:12" x14ac:dyDescent="0.35">
      <c r="E203" s="7" t="s">
        <v>161</v>
      </c>
      <c r="F203" s="7"/>
      <c r="G203" s="7"/>
      <c r="H203" s="7"/>
      <c r="I203" s="7"/>
      <c r="J203" s="7"/>
      <c r="K203" s="7"/>
      <c r="L203" s="7"/>
    </row>
    <row r="204" spans="4:12" x14ac:dyDescent="0.35">
      <c r="E204" s="7" t="s">
        <v>162</v>
      </c>
      <c r="F204" s="7"/>
      <c r="G204" s="7"/>
      <c r="H204" s="7"/>
      <c r="I204" s="7"/>
      <c r="J204" s="7"/>
      <c r="K204" s="7"/>
      <c r="L204" s="7"/>
    </row>
    <row r="205" spans="4:12" x14ac:dyDescent="0.35">
      <c r="E205" s="7" t="s">
        <v>163</v>
      </c>
      <c r="F205" s="7"/>
      <c r="G205" s="7"/>
      <c r="H205" s="7"/>
      <c r="I205" s="7"/>
      <c r="J205" s="7"/>
      <c r="K205" s="7"/>
      <c r="L205" s="7"/>
    </row>
    <row r="206" spans="4:12" x14ac:dyDescent="0.35">
      <c r="E206" s="7" t="s">
        <v>164</v>
      </c>
      <c r="F206" s="7"/>
      <c r="G206" s="7"/>
      <c r="H206" s="7"/>
      <c r="I206" s="7"/>
      <c r="J206" s="7"/>
      <c r="K206" s="7"/>
      <c r="L206" s="7"/>
    </row>
    <row r="207" spans="4:12" x14ac:dyDescent="0.35">
      <c r="E207" s="7" t="s">
        <v>165</v>
      </c>
      <c r="F207" s="7"/>
      <c r="G207" s="7"/>
      <c r="H207" s="7"/>
      <c r="I207" s="7"/>
      <c r="J207" s="7"/>
      <c r="K207" s="7"/>
      <c r="L207" s="7"/>
    </row>
    <row r="208" spans="4:12" x14ac:dyDescent="0.35">
      <c r="E208" s="7" t="s">
        <v>166</v>
      </c>
      <c r="F208" s="7"/>
      <c r="G208" s="7"/>
      <c r="H208" s="7"/>
      <c r="I208" s="7"/>
      <c r="J208" s="7"/>
      <c r="K208" s="7"/>
      <c r="L208" s="7"/>
    </row>
    <row r="209" spans="5:12" x14ac:dyDescent="0.35">
      <c r="E209" s="7" t="s">
        <v>167</v>
      </c>
      <c r="F209" s="7"/>
      <c r="G209" s="7"/>
      <c r="H209" s="7"/>
      <c r="I209" s="7"/>
      <c r="J209" s="7"/>
      <c r="K209" s="7"/>
      <c r="L209" s="7"/>
    </row>
    <row r="210" spans="5:12" x14ac:dyDescent="0.35">
      <c r="E210" s="7" t="s">
        <v>168</v>
      </c>
      <c r="F210" s="7"/>
      <c r="G210" s="7"/>
      <c r="H210" s="7"/>
      <c r="I210" s="7"/>
      <c r="J210" s="7"/>
      <c r="K210" s="7"/>
      <c r="L210" s="7"/>
    </row>
    <row r="211" spans="5:12" x14ac:dyDescent="0.35">
      <c r="E211" s="1" t="s">
        <v>169</v>
      </c>
      <c r="L211" s="7"/>
    </row>
    <row r="212" spans="5:12" x14ac:dyDescent="0.35">
      <c r="E212" s="1" t="s">
        <v>170</v>
      </c>
      <c r="L212" s="7"/>
    </row>
    <row r="213" spans="5:12" x14ac:dyDescent="0.35">
      <c r="E213" s="7" t="s">
        <v>171</v>
      </c>
      <c r="F213" s="7"/>
      <c r="G213" s="7"/>
      <c r="H213" s="7"/>
      <c r="I213" s="7"/>
      <c r="J213" s="7"/>
      <c r="K213" s="7"/>
      <c r="L213" s="7"/>
    </row>
    <row r="214" spans="5:12" x14ac:dyDescent="0.35">
      <c r="E214" s="7"/>
      <c r="F214" s="7"/>
      <c r="G214" s="7"/>
      <c r="H214" s="7"/>
      <c r="I214" s="7"/>
      <c r="J214" s="7"/>
      <c r="K214" s="7"/>
      <c r="L214" s="7"/>
    </row>
    <row r="215" spans="5:12" x14ac:dyDescent="0.35">
      <c r="E215" s="5" t="s">
        <v>172</v>
      </c>
      <c r="F215" s="2"/>
      <c r="G215" s="2"/>
      <c r="H215" s="2"/>
      <c r="I215" s="2"/>
      <c r="J215" s="2" t="s">
        <v>82</v>
      </c>
      <c r="K215" s="4">
        <v>2800</v>
      </c>
      <c r="L215" s="2" t="s">
        <v>0</v>
      </c>
    </row>
    <row r="216" spans="5:12" x14ac:dyDescent="0.35">
      <c r="E216" s="7" t="s">
        <v>173</v>
      </c>
      <c r="F216" s="7"/>
      <c r="G216" s="7"/>
      <c r="H216" s="7"/>
      <c r="I216" s="7"/>
      <c r="J216" s="7"/>
      <c r="K216" s="7"/>
      <c r="L216" s="7"/>
    </row>
    <row r="217" spans="5:12" x14ac:dyDescent="0.35">
      <c r="E217" s="7" t="s">
        <v>174</v>
      </c>
      <c r="F217" s="7"/>
      <c r="G217" s="7"/>
      <c r="H217" s="7"/>
      <c r="I217" s="7"/>
      <c r="J217" s="7"/>
      <c r="K217" s="7"/>
      <c r="L217" s="7"/>
    </row>
    <row r="218" spans="5:12" x14ac:dyDescent="0.35">
      <c r="E218" s="7" t="s">
        <v>175</v>
      </c>
      <c r="F218" s="7"/>
      <c r="G218" s="7"/>
      <c r="H218" s="7"/>
      <c r="I218" s="7"/>
      <c r="J218" s="7"/>
      <c r="K218" s="7"/>
      <c r="L218" s="7"/>
    </row>
    <row r="219" spans="5:12" x14ac:dyDescent="0.35">
      <c r="E219" s="1" t="s">
        <v>169</v>
      </c>
      <c r="L219" s="7"/>
    </row>
    <row r="220" spans="5:12" x14ac:dyDescent="0.35">
      <c r="E220" s="1" t="s">
        <v>170</v>
      </c>
      <c r="L220" s="7"/>
    </row>
    <row r="221" spans="5:12" x14ac:dyDescent="0.35">
      <c r="E221" s="7" t="s">
        <v>176</v>
      </c>
      <c r="F221" s="7"/>
      <c r="G221" s="7"/>
      <c r="H221" s="7"/>
      <c r="I221" s="7"/>
      <c r="J221" s="7"/>
      <c r="K221" s="7"/>
      <c r="L221" s="7"/>
    </row>
    <row r="223" spans="5:12" x14ac:dyDescent="0.35">
      <c r="E223" s="5" t="s">
        <v>177</v>
      </c>
      <c r="F223" s="2"/>
      <c r="G223" s="2"/>
      <c r="H223" s="2"/>
      <c r="I223" s="2"/>
      <c r="J223" s="2" t="s">
        <v>82</v>
      </c>
      <c r="K223" s="4">
        <v>7900</v>
      </c>
      <c r="L223" s="2" t="s">
        <v>0</v>
      </c>
    </row>
    <row r="224" spans="5:12" x14ac:dyDescent="0.35">
      <c r="E224" s="7" t="s">
        <v>178</v>
      </c>
      <c r="F224" s="7"/>
      <c r="G224" s="7"/>
      <c r="H224" s="7"/>
      <c r="I224" s="7"/>
      <c r="J224" s="7"/>
      <c r="K224" s="7"/>
      <c r="L224" s="7"/>
    </row>
    <row r="225" spans="5:5" x14ac:dyDescent="0.35">
      <c r="E225" s="1" t="s">
        <v>151</v>
      </c>
    </row>
    <row r="226" spans="5:5" x14ac:dyDescent="0.35">
      <c r="E226" s="1" t="s">
        <v>152</v>
      </c>
    </row>
    <row r="227" spans="5:5" x14ac:dyDescent="0.35">
      <c r="E227" s="1" t="s">
        <v>149</v>
      </c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61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view="pageBreakPreview" zoomScale="140" zoomScaleNormal="170" zoomScaleSheetLayoutView="140" workbookViewId="0">
      <selection activeCell="K5" sqref="K5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6" style="1" customWidth="1"/>
    <col min="11" max="11" width="13.625" style="1" customWidth="1"/>
    <col min="12" max="12" width="4.25" style="1" customWidth="1"/>
    <col min="13" max="16384" width="9" style="1"/>
  </cols>
  <sheetData>
    <row r="1" spans="1:12" x14ac:dyDescent="0.35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35">
      <c r="A2" s="15" t="s">
        <v>118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3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3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6" spans="1:12" x14ac:dyDescent="0.35">
      <c r="A6" s="2" t="s">
        <v>10</v>
      </c>
      <c r="D6" s="3"/>
      <c r="E6" s="2"/>
      <c r="F6" s="2"/>
      <c r="G6" s="4">
        <f>K9</f>
        <v>465000</v>
      </c>
      <c r="H6" s="2" t="s">
        <v>0</v>
      </c>
      <c r="I6" s="2" t="s">
        <v>12</v>
      </c>
      <c r="J6" s="2"/>
      <c r="K6" s="2"/>
      <c r="L6" s="2"/>
    </row>
    <row r="7" spans="1:12" x14ac:dyDescent="0.35">
      <c r="A7" s="2" t="s">
        <v>11</v>
      </c>
      <c r="B7" s="2"/>
      <c r="C7" s="2"/>
      <c r="G7" s="2" t="s">
        <v>8</v>
      </c>
    </row>
    <row r="8" spans="1:12" x14ac:dyDescent="0.35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35">
      <c r="A9" s="2" t="s">
        <v>70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4">
        <f>K10</f>
        <v>465000</v>
      </c>
      <c r="L9" s="2" t="s">
        <v>0</v>
      </c>
    </row>
    <row r="10" spans="1:12" x14ac:dyDescent="0.35">
      <c r="B10" s="2" t="s">
        <v>6</v>
      </c>
      <c r="C10" s="2"/>
      <c r="D10" s="2"/>
      <c r="E10" s="2"/>
      <c r="F10" s="2"/>
      <c r="G10" s="2"/>
      <c r="H10" s="2"/>
      <c r="I10" s="2"/>
      <c r="J10" s="2" t="s">
        <v>4</v>
      </c>
      <c r="K10" s="4">
        <f>K11</f>
        <v>465000</v>
      </c>
      <c r="L10" s="2" t="s">
        <v>0</v>
      </c>
    </row>
    <row r="11" spans="1:12" x14ac:dyDescent="0.35">
      <c r="C11" s="2" t="s">
        <v>26</v>
      </c>
      <c r="D11" s="2"/>
      <c r="E11" s="2"/>
      <c r="F11" s="2"/>
      <c r="G11" s="2"/>
      <c r="H11" s="2"/>
      <c r="I11" s="2"/>
      <c r="J11" s="2" t="s">
        <v>4</v>
      </c>
      <c r="K11" s="4">
        <f>K12</f>
        <v>465000</v>
      </c>
      <c r="L11" s="2" t="s">
        <v>0</v>
      </c>
    </row>
    <row r="12" spans="1:12" x14ac:dyDescent="0.35">
      <c r="C12" s="2" t="s">
        <v>89</v>
      </c>
      <c r="D12" s="2"/>
      <c r="E12" s="2"/>
      <c r="F12" s="2"/>
      <c r="J12" s="2" t="s">
        <v>4</v>
      </c>
      <c r="K12" s="4">
        <f>K14</f>
        <v>465000</v>
      </c>
      <c r="L12" s="2" t="s">
        <v>0</v>
      </c>
    </row>
    <row r="13" spans="1:12" x14ac:dyDescent="0.35">
      <c r="D13" s="2" t="s">
        <v>35</v>
      </c>
      <c r="E13" s="2"/>
      <c r="F13" s="2"/>
      <c r="G13" s="2"/>
      <c r="H13" s="2"/>
      <c r="I13" s="2"/>
      <c r="J13" s="2"/>
      <c r="K13" s="2"/>
      <c r="L13" s="2"/>
    </row>
    <row r="14" spans="1:12" x14ac:dyDescent="0.35">
      <c r="D14" s="2"/>
      <c r="E14" s="5"/>
      <c r="F14" s="2"/>
      <c r="G14" s="2"/>
      <c r="H14" s="2"/>
      <c r="I14" s="2"/>
      <c r="J14" s="2" t="s">
        <v>1</v>
      </c>
      <c r="K14" s="4">
        <f>K15+K20+K25+K30+K35+K40+K45+K50+K55+K59</f>
        <v>465000</v>
      </c>
      <c r="L14" s="2" t="s">
        <v>0</v>
      </c>
    </row>
    <row r="15" spans="1:12" x14ac:dyDescent="0.35">
      <c r="D15" s="2"/>
      <c r="E15" s="5" t="s">
        <v>66</v>
      </c>
      <c r="F15" s="2"/>
      <c r="G15" s="2"/>
      <c r="H15" s="2"/>
      <c r="I15" s="2"/>
      <c r="J15" s="2" t="s">
        <v>82</v>
      </c>
      <c r="K15" s="4">
        <v>5000</v>
      </c>
      <c r="L15" s="2" t="s">
        <v>0</v>
      </c>
    </row>
    <row r="16" spans="1:12" x14ac:dyDescent="0.35">
      <c r="E16" s="1" t="s">
        <v>71</v>
      </c>
    </row>
    <row r="17" spans="5:12" x14ac:dyDescent="0.35">
      <c r="E17" s="1" t="s">
        <v>83</v>
      </c>
    </row>
    <row r="18" spans="5:12" x14ac:dyDescent="0.35">
      <c r="E18" s="1" t="s">
        <v>119</v>
      </c>
    </row>
    <row r="19" spans="5:12" ht="10.5" customHeight="1" x14ac:dyDescent="0.35"/>
    <row r="20" spans="5:12" x14ac:dyDescent="0.35">
      <c r="E20" s="5" t="s">
        <v>72</v>
      </c>
      <c r="F20" s="2"/>
      <c r="G20" s="2"/>
      <c r="H20" s="2"/>
      <c r="I20" s="2"/>
      <c r="J20" s="2" t="s">
        <v>82</v>
      </c>
      <c r="K20" s="4">
        <v>40000</v>
      </c>
      <c r="L20" s="2" t="s">
        <v>0</v>
      </c>
    </row>
    <row r="21" spans="5:12" x14ac:dyDescent="0.35">
      <c r="E21" s="1" t="s">
        <v>73</v>
      </c>
    </row>
    <row r="22" spans="5:12" x14ac:dyDescent="0.35">
      <c r="E22" s="1" t="s">
        <v>84</v>
      </c>
    </row>
    <row r="23" spans="5:12" x14ac:dyDescent="0.35">
      <c r="E23" s="1" t="s">
        <v>120</v>
      </c>
    </row>
    <row r="24" spans="5:12" ht="10.5" customHeight="1" x14ac:dyDescent="0.35"/>
    <row r="25" spans="5:12" x14ac:dyDescent="0.35">
      <c r="E25" s="5" t="s">
        <v>109</v>
      </c>
      <c r="F25" s="2"/>
      <c r="G25" s="2"/>
      <c r="H25" s="2"/>
      <c r="I25" s="2"/>
      <c r="J25" s="2" t="s">
        <v>82</v>
      </c>
      <c r="K25" s="4">
        <v>40000</v>
      </c>
      <c r="L25" s="2" t="s">
        <v>0</v>
      </c>
    </row>
    <row r="26" spans="5:12" x14ac:dyDescent="0.35">
      <c r="E26" s="1" t="s">
        <v>110</v>
      </c>
    </row>
    <row r="27" spans="5:12" x14ac:dyDescent="0.35">
      <c r="E27" s="1" t="s">
        <v>84</v>
      </c>
    </row>
    <row r="28" spans="5:12" x14ac:dyDescent="0.35">
      <c r="E28" s="1" t="s">
        <v>120</v>
      </c>
    </row>
    <row r="29" spans="5:12" ht="10.5" customHeight="1" x14ac:dyDescent="0.35"/>
    <row r="30" spans="5:12" x14ac:dyDescent="0.35">
      <c r="E30" s="5" t="s">
        <v>74</v>
      </c>
      <c r="F30" s="2"/>
      <c r="G30" s="2"/>
      <c r="H30" s="2"/>
      <c r="I30" s="2"/>
      <c r="J30" s="2" t="s">
        <v>82</v>
      </c>
      <c r="K30" s="4">
        <v>40000</v>
      </c>
      <c r="L30" s="2" t="s">
        <v>0</v>
      </c>
    </row>
    <row r="31" spans="5:12" x14ac:dyDescent="0.35">
      <c r="E31" s="1" t="s">
        <v>75</v>
      </c>
    </row>
    <row r="32" spans="5:12" x14ac:dyDescent="0.35">
      <c r="E32" s="1" t="s">
        <v>85</v>
      </c>
    </row>
    <row r="33" spans="5:12" x14ac:dyDescent="0.35">
      <c r="E33" s="1" t="s">
        <v>120</v>
      </c>
    </row>
    <row r="35" spans="5:12" x14ac:dyDescent="0.35">
      <c r="E35" s="5" t="s">
        <v>76</v>
      </c>
      <c r="F35" s="2"/>
      <c r="G35" s="2"/>
      <c r="H35" s="2"/>
      <c r="I35" s="2"/>
      <c r="J35" s="2" t="s">
        <v>82</v>
      </c>
      <c r="K35" s="4">
        <v>100000</v>
      </c>
      <c r="L35" s="2" t="s">
        <v>0</v>
      </c>
    </row>
    <row r="36" spans="5:12" x14ac:dyDescent="0.35">
      <c r="E36" s="1" t="s">
        <v>77</v>
      </c>
    </row>
    <row r="37" spans="5:12" x14ac:dyDescent="0.35">
      <c r="E37" s="1" t="s">
        <v>86</v>
      </c>
    </row>
    <row r="38" spans="5:12" x14ac:dyDescent="0.35">
      <c r="E38" s="1" t="s">
        <v>121</v>
      </c>
    </row>
    <row r="39" spans="5:12" ht="10.5" customHeight="1" x14ac:dyDescent="0.35"/>
    <row r="40" spans="5:12" x14ac:dyDescent="0.35">
      <c r="E40" s="5" t="s">
        <v>104</v>
      </c>
      <c r="F40" s="2"/>
      <c r="G40" s="2"/>
      <c r="H40" s="2"/>
      <c r="I40" s="2"/>
      <c r="J40" s="2" t="s">
        <v>82</v>
      </c>
      <c r="K40" s="4">
        <v>50000</v>
      </c>
      <c r="L40" s="2" t="s">
        <v>0</v>
      </c>
    </row>
    <row r="41" spans="5:12" x14ac:dyDescent="0.35">
      <c r="E41" s="1" t="s">
        <v>105</v>
      </c>
    </row>
    <row r="42" spans="5:12" x14ac:dyDescent="0.35">
      <c r="E42" s="1" t="s">
        <v>88</v>
      </c>
    </row>
    <row r="43" spans="5:12" x14ac:dyDescent="0.35">
      <c r="E43" s="1" t="s">
        <v>120</v>
      </c>
    </row>
    <row r="44" spans="5:12" ht="10.5" customHeight="1" x14ac:dyDescent="0.35"/>
    <row r="45" spans="5:12" ht="21" customHeight="1" x14ac:dyDescent="0.35">
      <c r="E45" s="5" t="s">
        <v>106</v>
      </c>
      <c r="H45" s="2"/>
      <c r="I45" s="2"/>
      <c r="J45" s="2" t="s">
        <v>82</v>
      </c>
      <c r="K45" s="4">
        <v>50000</v>
      </c>
      <c r="L45" s="2" t="s">
        <v>0</v>
      </c>
    </row>
    <row r="46" spans="5:12" ht="21" customHeight="1" x14ac:dyDescent="0.35">
      <c r="E46" s="1" t="s">
        <v>107</v>
      </c>
    </row>
    <row r="47" spans="5:12" ht="21" customHeight="1" x14ac:dyDescent="0.35">
      <c r="E47" s="1" t="s">
        <v>87</v>
      </c>
    </row>
    <row r="48" spans="5:12" ht="21" customHeight="1" x14ac:dyDescent="0.35">
      <c r="E48" s="1" t="s">
        <v>120</v>
      </c>
    </row>
    <row r="49" spans="5:12" ht="10.5" customHeight="1" x14ac:dyDescent="0.35"/>
    <row r="50" spans="5:12" x14ac:dyDescent="0.35">
      <c r="E50" s="5" t="s">
        <v>123</v>
      </c>
      <c r="J50" s="2" t="s">
        <v>82</v>
      </c>
      <c r="K50" s="14">
        <v>40000</v>
      </c>
      <c r="L50" s="2" t="s">
        <v>0</v>
      </c>
    </row>
    <row r="51" spans="5:12" x14ac:dyDescent="0.35">
      <c r="E51" s="1" t="s">
        <v>122</v>
      </c>
    </row>
    <row r="52" spans="5:12" x14ac:dyDescent="0.35">
      <c r="E52" s="1" t="s">
        <v>87</v>
      </c>
    </row>
    <row r="53" spans="5:12" x14ac:dyDescent="0.35">
      <c r="E53" s="1" t="s">
        <v>120</v>
      </c>
    </row>
    <row r="55" spans="5:12" x14ac:dyDescent="0.35">
      <c r="E55" s="2" t="s">
        <v>184</v>
      </c>
      <c r="F55" s="2"/>
      <c r="G55" s="2"/>
      <c r="H55" s="2"/>
      <c r="I55" s="2"/>
      <c r="J55" s="2" t="s">
        <v>82</v>
      </c>
      <c r="K55" s="14">
        <v>50000</v>
      </c>
      <c r="L55" s="2" t="s">
        <v>0</v>
      </c>
    </row>
    <row r="56" spans="5:12" x14ac:dyDescent="0.35">
      <c r="E56" s="1" t="s">
        <v>182</v>
      </c>
    </row>
    <row r="57" spans="5:12" x14ac:dyDescent="0.35">
      <c r="E57" s="1" t="s">
        <v>149</v>
      </c>
    </row>
    <row r="59" spans="5:12" x14ac:dyDescent="0.35">
      <c r="E59" s="2" t="s">
        <v>185</v>
      </c>
      <c r="F59" s="2"/>
      <c r="G59" s="2"/>
      <c r="H59" s="2"/>
      <c r="I59" s="2"/>
      <c r="J59" s="2" t="s">
        <v>82</v>
      </c>
      <c r="K59" s="14">
        <v>50000</v>
      </c>
      <c r="L59" s="2" t="s">
        <v>0</v>
      </c>
    </row>
    <row r="60" spans="5:12" x14ac:dyDescent="0.35">
      <c r="E60" s="1" t="s">
        <v>183</v>
      </c>
    </row>
    <row r="61" spans="5:12" x14ac:dyDescent="0.35">
      <c r="E61" s="1" t="s">
        <v>149</v>
      </c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68" orientation="portrait" useFirstPageNumber="1" verticalDpi="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งานบริหารทั่วไป</vt:lpstr>
      <vt:lpstr>งานบริการสาธารณสุขอื่น</vt:lpstr>
      <vt:lpstr>งานบริการสาธารณสุขอื่น!Print_Area</vt:lpstr>
      <vt:lpstr>งานบริหารทั่วไป!Print_Area</vt:lpstr>
    </vt:vector>
  </TitlesOfParts>
  <Company>KKD 2010 V5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GGG</cp:lastModifiedBy>
  <cp:lastPrinted>2017-08-15T02:46:55Z</cp:lastPrinted>
  <dcterms:created xsi:type="dcterms:W3CDTF">2014-07-03T03:28:47Z</dcterms:created>
  <dcterms:modified xsi:type="dcterms:W3CDTF">2017-08-15T02:47:44Z</dcterms:modified>
</cp:coreProperties>
</file>